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Clients\Waterford &amp; Wexford ETB\2026\Contracted Training\Final Tender Pack 28.7.26\"/>
    </mc:Choice>
  </mc:AlternateContent>
  <xr:revisionPtr revIDLastSave="0" documentId="13_ncr:1_{3200182B-FE13-455F-8D86-7B6C2DC3DE43}" xr6:coauthVersionLast="47" xr6:coauthVersionMax="47" xr10:uidLastSave="{00000000-0000-0000-0000-000000000000}"/>
  <bookViews>
    <workbookView xWindow="-120" yWindow="-120" windowWidth="29040" windowHeight="15720" activeTab="1" xr2:uid="{DCEAF2EC-80B7-47B2-BDD8-72CBC2CC1FC9}"/>
  </bookViews>
  <sheets>
    <sheet name="Tenderer Instructions" sheetId="1" r:id="rId1"/>
    <sheet name="Lot 1" sheetId="2" r:id="rId2"/>
    <sheet name="Lot 2" sheetId="3" r:id="rId3"/>
    <sheet name="Lot 3" sheetId="4" r:id="rId4"/>
    <sheet name="Lot 4" sheetId="5" r:id="rId5"/>
    <sheet name="Lot 5" sheetId="6" r:id="rId6"/>
    <sheet name="Lot 6" sheetId="7" r:id="rId7"/>
    <sheet name="Lot 7"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B2" i="3" l="1" a="1"/>
  <c r="B2" i="3" s="1"/>
  <c r="B2" i="4" a="1"/>
  <c r="B2" i="4" s="1"/>
  <c r="B2" i="5" a="1"/>
  <c r="B2" i="5" s="1"/>
  <c r="B2" i="6" a="1"/>
  <c r="B2" i="6" s="1"/>
  <c r="B2" i="7" a="1"/>
  <c r="B2" i="7" s="1"/>
  <c r="B2" i="8" a="1"/>
  <c r="B2" i="8" s="1"/>
  <c r="B2" i="2" a="1"/>
  <c r="B2" i="2" s="1"/>
  <c r="C5" i="3"/>
  <c r="C5" i="4"/>
  <c r="C5" i="5"/>
  <c r="C5" i="6"/>
  <c r="C5" i="7"/>
  <c r="C5" i="8"/>
  <c r="C5"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<sst xmlns="http://schemas.openxmlformats.org/spreadsheetml/2006/main" count="215" uniqueCount="47">
  <si>
    <t xml:space="preserve"> Appendix  - Pricing Schedule - Provision of Contracted Training Services to Waterford and Wexford Education and Training Board </t>
  </si>
  <si>
    <t xml:space="preserve">Name of Tenderer: </t>
  </si>
  <si>
    <t>INSERT NAME OF TENDERER</t>
  </si>
  <si>
    <t>General Information</t>
  </si>
  <si>
    <t>Tender Title</t>
  </si>
  <si>
    <t xml:space="preserve"> Provision of Contracted Training Services to Waterford and Wexford  Education and Training Board </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</si>
  <si>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</si>
  <si>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</si>
  <si>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t xml:space="preserve">Only YELLOW tabs are to be completed </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</si>
  <si>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</si>
  <si>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</si>
  <si>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</si>
  <si>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</si>
  <si>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</si>
  <si>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</si>
  <si>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</si>
  <si>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</si>
  <si>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</si>
  <si>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</si>
  <si>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 xml:space="preserve">Pricing schedule for </t>
  </si>
  <si>
    <t>Cost - Intermediate Tutor per day</t>
  </si>
  <si>
    <t>Cost - Senior Tutor per day</t>
  </si>
  <si>
    <r>
      <t xml:space="preserve">Note: </t>
    </r>
    <r>
      <rPr>
        <sz val="12"/>
        <rFont val="Aptos Narrow"/>
        <family val="2"/>
        <scheme val="minor"/>
      </rPr>
      <t xml:space="preserve">both rates </t>
    </r>
    <r>
      <rPr>
        <b/>
        <sz val="12"/>
        <rFont val="Aptos Narrow"/>
        <family val="2"/>
        <scheme val="minor"/>
      </rPr>
      <t>must</t>
    </r>
    <r>
      <rPr>
        <sz val="12"/>
        <rFont val="Aptos Narrow"/>
        <family val="2"/>
        <scheme val="minor"/>
      </rPr>
      <t xml:space="preserve"> be tendered</t>
    </r>
    <r>
      <rPr>
        <b/>
        <sz val="12"/>
        <rFont val="Aptos Narrow"/>
        <family val="2"/>
        <scheme val="minor"/>
      </rPr>
      <t xml:space="preserve">. </t>
    </r>
  </si>
  <si>
    <t>Note: Please refer to the Operating Guidelines (Contract Costing) for details on Tutor Costs, M&amp;A Costs and Receipted Expenditure.</t>
  </si>
  <si>
    <t xml:space="preserve">Note:  Rates are paid only for actual delivery days. No payment is made for holidays or bank holidays. Example: if a course is scheduled over 75 days but includes 5 days of holidays, only 70 days are billable. </t>
  </si>
  <si>
    <t xml:space="preserve">Note:  The Daily Rates above are fixed at the tender stage and cannot be revised. </t>
  </si>
  <si>
    <t xml:space="preserve"> </t>
  </si>
  <si>
    <t xml:space="preserve">Note: 6 hours = one working day. Less than 4 hours = half day. For days less than 6 hours a per hour rate is charged. </t>
  </si>
  <si>
    <t xml:space="preserve">1. M&amp;A Cost: </t>
  </si>
  <si>
    <r>
      <t>M&amp;A fees are calculated</t>
    </r>
    <r>
      <rPr>
        <sz val="11"/>
        <rFont val="Aptos Narrow"/>
        <family val="2"/>
        <scheme val="minor"/>
      </rPr>
      <t xml:space="preserve"> at 20</t>
    </r>
    <r>
      <rPr>
        <sz val="11"/>
        <color theme="1"/>
        <rFont val="Aptos Narrow"/>
        <family val="2"/>
        <scheme val="minor"/>
      </rPr>
      <t xml:space="preserve">% of tutor costs plus receipted expenditure and 15% of Technical Sub-contracting cost. M&amp;A fee excludes premises costs. M&amp;A is a maximum budget at the contract stage. The final M&amp;A fee will be based on actual expenditure on tutors and receipted expenses.  </t>
    </r>
  </si>
  <si>
    <t xml:space="preserve">2. Per Learner Fee: </t>
  </si>
  <si>
    <t>On courses over 10 weeks duration a per learner fee of €10 can be added up to 100 learners or up to €1,000 per contract to  account for high volume contracts</t>
  </si>
  <si>
    <t xml:space="preserve">3. Recruitment Rate </t>
  </si>
  <si>
    <t xml:space="preserve">Cost per Recruitment Day -  This service will only be paid at “Intermediate Tutor per-day rate” </t>
  </si>
  <si>
    <t xml:space="preserve">4. Development Rate </t>
  </si>
  <si>
    <t>Cost per Development Day - This rate will be agreed in advance and paid “Intermediate" or "Senior" Tutor as agreed with the Contracting Authority</t>
  </si>
  <si>
    <t xml:space="preserve">5. 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</si>
  <si>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</si>
  <si>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6. Consumables Costs</t>
  </si>
  <si>
    <t>Consumable costs will be reimbursed as vouched expenses only and must be supported by original receipts and invoices. Reimbursement will only be made upon receipt of valid supporting documentation and in accordance with WWETB Procurement Guidelines, which will be issued to successful service providers. These guidelines set out the procurement requirements, including expenditure thresholds and the number of quotations required for purchases, all of which must be adhered to before costs are incurred and subsequently claimed.</t>
  </si>
  <si>
    <t xml:space="preserve">7. Other Costs </t>
  </si>
  <si>
    <t>Other approved costs will be reimbursed as vouched expenses only and must be supported by original receipts and invoices. Reimbursement will only be made upon receipt of valid supporting documentation and in accordance with WWETB Procurement Guidelines, which will be issued to successful service providers. All expenditure must be pre-approved by the Contracting Authority and procured in line with the applicable quotation and procurement requirements before a claim for reimbursement is submitted.</t>
  </si>
  <si>
    <t>8. Rent/Premises</t>
  </si>
  <si>
    <t>Premises and venue costs will be reimbursed as vouched expenses only and must be supported by original invoices, receipts and, where applicable, utility bills or other supporting documentation. Reimbursement will only be made upon receipt of valid supporting documentation and in accordance with WWETB Procurement Guidelines, which will be issued to successful service providers. All venue related expenditure must be procured and approved in line with the applicable procurement and quotation requirements before a claim for reimbursement is submitted.</t>
  </si>
  <si>
    <t>9. Certification</t>
  </si>
  <si>
    <t>Awarding body assessment fees and other certification related costs directly attributable to a leaner may be claimed under other Costs. All claims must be supported by receipts/invoices and be retained for audit purposes.</t>
  </si>
  <si>
    <t>PLEASE CONFIRM AGREEMENT TO POINTS 1 TO 9 INCLUSIVE 
(INSERT 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</si>
</sst>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1"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ptos Narrow"/>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10"/>
      <name val="Arial"/>
      <family val="2"/>
    </font>
    <font>
      <b/>
      <sz val="12"/>
      <name val="Calibri"/>
      <family val="2"/>
    </font>
    <font>
      <b/>
      <sz val="12"/>
      <name val="Aptos Narrow"/>
      <family val="2"/>
      <scheme val="minor"/>
    </font>
    <font>
      <b/>
      <sz val="20"/>
      <color theme="1"/>
      <name val="Aptos Narrow"/>
      <family val="2"/>
      <scheme val="minor"/>
    </font>
    <font>
      <sz val="11"/>
      <color rgb="FF000000"/>
      <name val="Aptos Narrow"/>
      <family val="2"/>
      <scheme val="minor"/>
    </font>
    <font>
      <sz val="11"/>
      <name val="Aptos Narrow"/>
      <family val="2"/>
      <scheme val="minor"/>
    </font>
    <font>
      <sz val="12"/>
      <name val="Aptos Narrow"/>
      <family val="2"/>
      <scheme val="minor"/>
    </font>
  </fonts>
  <fills count="10">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4" tint="0.59999389629810485"/>
        <bgColor indexed="64"/>
      </patternFill>
    </fill>
  </fills>
  <borders count="24">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thin">
        <color rgb="FF000000"/>
      </top>
      <bottom/>
      <diagonal/>
    </border>
    <border>
      <left/>
      <right/>
      <top/>
      <bottom style="thin">
        <color indexed="64"/>
      </bottom>
      <diagonal/>
    </border>
    <border>
      <left style="medium">
        <color rgb="FF000000"/>
      </left>
      <right style="medium">
        <color rgb="FF000000"/>
      </right>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indexed="64"/>
      </bottom>
      <diagonal/>
    </border>
  </borders>
  <cellStyleXfs count="3">
    <xf numFmtId="0" fontId="0" fillId="0" borderId="0"/>
    <xf numFmtId="0" fontId="3" fillId="0" borderId="0"/>
    <xf numFmtId="0" fontId="14" fillId="0" borderId="0"/>
  </cellStyleXfs>
  <cellXfs count="62">
    <xf numFmtId="0" fontId="0" fillId="0" borderId="0" xfId="0"/>
    <xf numFmtId="0" fontId="3" fillId="0" borderId="0" xfId="1"/>
    <xf numFmtId="0" fontId="11" fillId="0" borderId="0" xfId="1" applyFont="1"/>
    <xf numFmtId="0" fontId="13" fillId="0" borderId="4" xfId="1" applyFont="1" applyBorder="1" applyAlignment="1">
      <alignment horizontal="center" vertical="center"/>
    </xf>
    <xf numFmtId="0" fontId="13" fillId="3" borderId="10" xfId="1" applyFont="1" applyFill="1" applyBorder="1"/>
    <xf numFmtId="0" fontId="7" fillId="2" borderId="0" xfId="1" applyFont="1" applyFill="1"/>
    <xf numFmtId="0" fontId="4" fillId="2" borderId="0" xfId="1" applyFont="1" applyFill="1"/>
    <xf numFmtId="0" fontId="13" fillId="3" borderId="1" xfId="1" applyFont="1" applyFill="1" applyBorder="1"/>
    <xf numFmtId="0" fontId="13" fillId="4" borderId="11" xfId="1" applyFont="1" applyFill="1" applyBorder="1"/>
    <xf numFmtId="0" fontId="10" fillId="2" borderId="0" xfId="1" applyFont="1" applyFill="1"/>
    <xf numFmtId="0" fontId="8" fillId="2" borderId="18" xfId="1" applyFont="1" applyFill="1" applyBorder="1"/>
    <xf numFmtId="0" fontId="13" fillId="0" borderId="19" xfId="1" applyFont="1" applyBorder="1" applyAlignment="1">
      <alignment horizontal="center" vertical="center"/>
    </xf>
    <xf numFmtId="0" fontId="6" fillId="0" borderId="9" xfId="1" applyFont="1" applyBorder="1"/>
    <xf numFmtId="0" fontId="2" fillId="0" borderId="0" xfId="1" applyFont="1"/>
    <xf numFmtId="0" fontId="13" fillId="0" borderId="21" xfId="1" applyFont="1" applyBorder="1" applyAlignment="1">
      <alignment horizontal="center" vertical="center"/>
    </xf>
    <xf numFmtId="0" fontId="2" fillId="0" borderId="18" xfId="0" applyFont="1" applyBorder="1"/>
    <xf numFmtId="0" fontId="0" fillId="0" borderId="18" xfId="0" applyBorder="1"/>
    <xf numFmtId="0" fontId="17" fillId="0" borderId="18" xfId="0" applyFont="1" applyBorder="1"/>
    <xf numFmtId="0" fontId="15" fillId="0" borderId="18" xfId="0" applyFont="1" applyBorder="1" applyAlignment="1">
      <alignment horizontal="left" vertical="top" wrapText="1"/>
    </xf>
    <xf numFmtId="164" fontId="1" fillId="5" borderId="18" xfId="0" applyNumberFormat="1" applyFont="1" applyFill="1" applyBorder="1"/>
    <xf numFmtId="0" fontId="16" fillId="0" borderId="18" xfId="0" applyFont="1" applyBorder="1" applyAlignment="1">
      <alignment horizontal="left" vertical="top" wrapText="1"/>
    </xf>
    <xf numFmtId="164" fontId="1" fillId="8" borderId="0" xfId="0" applyNumberFormat="1" applyFont="1" applyFill="1"/>
    <xf numFmtId="0" fontId="1" fillId="0" borderId="18" xfId="0" applyFont="1" applyBorder="1" applyAlignment="1">
      <alignment wrapText="1"/>
    </xf>
    <xf numFmtId="0" fontId="1" fillId="0" borderId="0" xfId="0" applyFont="1"/>
    <xf numFmtId="0" fontId="1" fillId="0" borderId="18" xfId="0" applyFont="1" applyBorder="1"/>
    <xf numFmtId="0" fontId="2" fillId="0" borderId="0" xfId="0" applyFont="1" applyAlignment="1">
      <alignment horizontal="center" wrapText="1"/>
    </xf>
    <xf numFmtId="0" fontId="2" fillId="9" borderId="18" xfId="0" applyFont="1" applyFill="1" applyBorder="1"/>
    <xf numFmtId="0" fontId="1" fillId="0" borderId="0" xfId="0" applyFont="1" applyAlignment="1">
      <alignment wrapText="1"/>
    </xf>
    <xf numFmtId="0" fontId="2" fillId="9" borderId="18" xfId="0" applyFont="1" applyFill="1" applyBorder="1" applyAlignment="1">
      <alignment wrapText="1"/>
    </xf>
    <xf numFmtId="0" fontId="0" fillId="0" borderId="18" xfId="0" applyBorder="1" applyAlignment="1">
      <alignment horizontal="left" vertical="top" wrapText="1"/>
    </xf>
    <xf numFmtId="0" fontId="1" fillId="0" borderId="18" xfId="0" applyFont="1" applyBorder="1" applyAlignment="1">
      <alignment horizontal="left" vertical="top" wrapText="1"/>
    </xf>
    <xf numFmtId="0" fontId="18" fillId="0" borderId="18" xfId="0" applyFont="1" applyBorder="1" applyAlignment="1">
      <alignment vertical="top" wrapText="1"/>
    </xf>
    <xf numFmtId="0" fontId="13" fillId="0" borderId="23" xfId="1" applyFont="1" applyBorder="1" applyAlignment="1">
      <alignment horizontal="center" vertical="center"/>
    </xf>
    <xf numFmtId="0" fontId="5" fillId="6" borderId="13" xfId="1" applyFont="1" applyFill="1" applyBorder="1" applyAlignment="1">
      <alignment horizontal="center" vertical="center" wrapText="1"/>
    </xf>
    <xf numFmtId="0" fontId="5" fillId="6" borderId="0" xfId="1" applyFont="1" applyFill="1" applyAlignment="1">
      <alignment horizontal="center" vertical="center" wrapText="1"/>
    </xf>
    <xf numFmtId="0" fontId="5" fillId="7" borderId="18" xfId="1" applyFont="1" applyFill="1" applyBorder="1" applyAlignment="1">
      <alignment horizontal="center"/>
    </xf>
    <xf numFmtId="0" fontId="8" fillId="2" borderId="18" xfId="1" applyFont="1" applyFill="1" applyBorder="1" applyAlignment="1">
      <alignment horizontal="center" vertical="center" wrapText="1"/>
    </xf>
    <xf numFmtId="0" fontId="12" fillId="7" borderId="1" xfId="1" applyFont="1" applyFill="1" applyBorder="1" applyAlignment="1">
      <alignment horizontal="center" vertical="center"/>
    </xf>
    <xf numFmtId="0" fontId="6" fillId="8" borderId="11" xfId="1" applyFont="1" applyFill="1" applyBorder="1"/>
    <xf numFmtId="0" fontId="6" fillId="8" borderId="2" xfId="1" applyFont="1" applyFill="1" applyBorder="1"/>
    <xf numFmtId="0" fontId="13" fillId="4" borderId="1" xfId="1" applyFont="1" applyFill="1" applyBorder="1" applyAlignment="1">
      <alignment horizontal="center"/>
    </xf>
    <xf numFmtId="0" fontId="13" fillId="4" borderId="11" xfId="1" applyFont="1" applyFill="1" applyBorder="1" applyAlignment="1">
      <alignment horizontal="center"/>
    </xf>
    <xf numFmtId="0" fontId="6" fillId="5" borderId="11" xfId="1" applyFont="1" applyFill="1" applyBorder="1"/>
    <xf numFmtId="0" fontId="6" fillId="5" borderId="2" xfId="1" applyFont="1" applyFill="1" applyBorder="1"/>
    <xf numFmtId="0" fontId="3" fillId="5" borderId="16" xfId="1" applyFill="1" applyBorder="1" applyAlignment="1">
      <alignment horizontal="center"/>
    </xf>
    <xf numFmtId="0" fontId="3" fillId="5" borderId="17" xfId="1" applyFill="1" applyBorder="1" applyAlignment="1">
      <alignment horizontal="center"/>
    </xf>
    <xf numFmtId="0" fontId="3" fillId="5" borderId="14" xfId="1" applyFill="1" applyBorder="1" applyAlignment="1">
      <alignment horizontal="center"/>
    </xf>
    <xf numFmtId="0" fontId="3" fillId="5" borderId="15" xfId="1" applyFill="1" applyBorder="1" applyAlignment="1">
      <alignment horizontal="center"/>
    </xf>
    <xf numFmtId="0" fontId="1" fillId="5" borderId="20" xfId="1" applyFont="1" applyFill="1" applyBorder="1" applyAlignment="1">
      <alignment horizontal="center"/>
    </xf>
    <xf numFmtId="0" fontId="3" fillId="5" borderId="20" xfId="1" applyFill="1" applyBorder="1" applyAlignment="1">
      <alignment horizontal="center"/>
    </xf>
    <xf numFmtId="0" fontId="13" fillId="0" borderId="22" xfId="1" applyFont="1" applyBorder="1" applyAlignment="1">
      <alignment horizontal="left" vertical="center"/>
    </xf>
    <xf numFmtId="0" fontId="13" fillId="0" borderId="12" xfId="1" applyFont="1" applyBorder="1" applyAlignment="1">
      <alignment horizontal="left" vertical="center"/>
    </xf>
    <xf numFmtId="0" fontId="13" fillId="0" borderId="3" xfId="1" applyFont="1" applyBorder="1" applyAlignment="1">
      <alignment horizontal="left" vertical="center"/>
    </xf>
    <xf numFmtId="0" fontId="6" fillId="0" borderId="12" xfId="1" applyFont="1" applyBorder="1"/>
    <xf numFmtId="0" fontId="6" fillId="0" borderId="3" xfId="1" applyFont="1" applyBorder="1"/>
    <xf numFmtId="0" fontId="8" fillId="0" borderId="7" xfId="1" applyFont="1" applyBorder="1" applyAlignment="1">
      <alignment horizontal="left" vertical="center" wrapText="1"/>
    </xf>
    <xf numFmtId="0" fontId="6" fillId="0" borderId="7" xfId="1" applyFont="1" applyBorder="1"/>
    <xf numFmtId="0" fontId="6" fillId="0" borderId="8" xfId="1" applyFont="1" applyBorder="1"/>
    <xf numFmtId="0" fontId="13" fillId="0" borderId="5" xfId="1" applyFont="1" applyBorder="1" applyAlignment="1">
      <alignment horizontal="left" vertical="center"/>
    </xf>
    <xf numFmtId="0" fontId="6" fillId="0" borderId="5" xfId="1" applyFont="1" applyBorder="1"/>
    <xf numFmtId="0" fontId="6" fillId="0" borderId="6" xfId="1" applyFont="1" applyBorder="1"/>
    <xf numFmtId="0" fontId="0" fillId="5" borderId="0" xfId="0" applyFill="1"/>
  </cellXfs>
  <cellStyles count="3">
    <cellStyle name="Normal" xfId="0" builtinId="0"/>
    <cellStyle name="Normal 2" xfId="2" xr:uid="{1DBE453F-CE2C-4BF8-AFB8-335401FF198E}"/>
    <cellStyle name="Normal 3" xfId="1" xr:uid="{DD0020B7-74C5-4895-8BE8-DCBBF4F35F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150C2-913F-4FBE-B464-0834704A1497}">
  <sheetPr>
    <tabColor rgb="FFFFC000"/>
  </sheetPr>
  <dimension ref="A1:Z983"/>
  <sheetViews>
    <sheetView workbookViewId="0">
      <selection activeCell="C12" sqref="C12"/>
    </sheetView>
  </sheetViews>
  <sheetFormatPr defaultRowHeight="15" x14ac:dyDescent="0.25"/>
  <cols>
    <col min="1" max="1" width="3.140625" customWidth="1"/>
    <col min="2" max="2" width="29.5703125" customWidth="1"/>
    <col min="3" max="3" width="114.42578125" customWidth="1"/>
    <col min="4" max="4" width="14.7109375" customWidth="1"/>
    <col min="5" max="5" width="22.28515625" customWidth="1"/>
  </cols>
  <sheetData>
    <row r="1" spans="1:26" ht="29.25" customHeight="1" x14ac:dyDescent="0.25">
      <c r="A1" s="33" t="s">
        <v>0</v>
      </c>
      <c r="B1" s="34"/>
      <c r="C1" s="34"/>
      <c r="D1" s="34"/>
      <c r="E1" s="34"/>
      <c r="F1" s="34"/>
      <c r="G1" s="6"/>
      <c r="H1" s="6"/>
      <c r="I1" s="6"/>
      <c r="J1" s="6"/>
      <c r="K1" s="6"/>
      <c r="L1" s="6"/>
      <c r="M1" s="6"/>
      <c r="N1" s="6"/>
      <c r="O1" s="6"/>
      <c r="P1" s="6"/>
      <c r="Q1" s="6"/>
      <c r="R1" s="6"/>
      <c r="S1" s="6"/>
      <c r="T1" s="6"/>
      <c r="U1" s="6"/>
      <c r="V1" s="6"/>
      <c r="W1" s="6"/>
      <c r="X1" s="6"/>
      <c r="Y1" s="6"/>
      <c r="Z1" s="6"/>
    </row>
    <row r="2" spans="1:26" ht="29.25" customHeight="1" x14ac:dyDescent="0.25">
      <c r="A2" s="6"/>
      <c r="B2" s="13" t="s">
        <v>1</v>
      </c>
      <c r="C2" s="48" t="s">
        <v>2</v>
      </c>
      <c r="D2" s="49"/>
      <c r="E2" s="49"/>
      <c r="F2" s="49"/>
      <c r="G2" s="6"/>
      <c r="H2" s="6"/>
      <c r="I2" s="6"/>
      <c r="J2" s="6"/>
      <c r="K2" s="6"/>
      <c r="L2" s="6"/>
      <c r="M2" s="6"/>
      <c r="N2" s="6"/>
      <c r="O2" s="6"/>
      <c r="P2" s="6"/>
      <c r="Q2" s="6"/>
      <c r="R2" s="6"/>
      <c r="S2" s="6"/>
      <c r="T2" s="6"/>
      <c r="U2" s="6"/>
      <c r="V2" s="6"/>
      <c r="W2" s="6"/>
      <c r="X2" s="6"/>
      <c r="Y2" s="6"/>
      <c r="Z2" s="6"/>
    </row>
    <row r="3" spans="1:26" ht="29.25" customHeight="1" x14ac:dyDescent="0.35">
      <c r="A3" s="5"/>
      <c r="B3" s="35" t="s">
        <v>3</v>
      </c>
      <c r="C3" s="35"/>
      <c r="D3" s="35"/>
      <c r="E3" s="35"/>
      <c r="F3" s="35"/>
      <c r="G3" s="6"/>
      <c r="H3" s="6"/>
      <c r="I3" s="6"/>
      <c r="J3" s="6"/>
      <c r="K3" s="6"/>
      <c r="L3" s="6"/>
      <c r="M3" s="6"/>
      <c r="N3" s="6"/>
      <c r="O3" s="6"/>
      <c r="P3" s="6"/>
      <c r="Q3" s="6"/>
      <c r="R3" s="6"/>
      <c r="S3" s="6"/>
      <c r="T3" s="6"/>
      <c r="U3" s="6"/>
      <c r="V3" s="6"/>
      <c r="W3" s="6"/>
      <c r="X3" s="6"/>
      <c r="Y3" s="6"/>
      <c r="Z3" s="6"/>
    </row>
    <row r="4" spans="1:26" ht="29.25" customHeight="1" x14ac:dyDescent="0.3">
      <c r="A4" s="5"/>
      <c r="B4" s="10" t="s">
        <v>4</v>
      </c>
      <c r="C4" s="36" t="s">
        <v>5</v>
      </c>
      <c r="D4" s="36"/>
      <c r="E4" s="36"/>
      <c r="F4" s="36"/>
      <c r="G4" s="6"/>
      <c r="H4" s="6"/>
      <c r="I4" s="6"/>
      <c r="J4" s="6"/>
      <c r="K4" s="6"/>
      <c r="L4" s="6"/>
      <c r="M4" s="6"/>
      <c r="N4" s="6"/>
      <c r="O4" s="6"/>
      <c r="P4" s="6"/>
      <c r="Q4" s="6"/>
      <c r="R4" s="6"/>
      <c r="S4" s="6"/>
      <c r="T4" s="6"/>
      <c r="U4" s="6"/>
      <c r="V4" s="6"/>
      <c r="W4" s="6"/>
      <c r="X4" s="6"/>
      <c r="Y4" s="6"/>
      <c r="Z4" s="6"/>
    </row>
    <row r="5" spans="1:26" ht="29.25" customHeight="1" thickBot="1" x14ac:dyDescent="0.3">
      <c r="A5" s="6"/>
      <c r="B5" s="9"/>
      <c r="C5" s="2"/>
      <c r="D5" s="2"/>
      <c r="E5" s="5"/>
      <c r="F5" s="6"/>
      <c r="G5" s="6"/>
      <c r="H5" s="6"/>
      <c r="I5" s="6"/>
      <c r="J5" s="6"/>
      <c r="K5" s="6"/>
      <c r="L5" s="6"/>
      <c r="M5" s="6"/>
      <c r="N5" s="6"/>
      <c r="O5" s="6"/>
      <c r="P5" s="6"/>
      <c r="Q5" s="6"/>
      <c r="R5" s="6"/>
      <c r="S5" s="6"/>
      <c r="T5" s="6"/>
      <c r="U5" s="6"/>
      <c r="V5" s="6"/>
      <c r="W5" s="6"/>
      <c r="X5" s="6"/>
      <c r="Y5" s="6"/>
      <c r="Z5" s="6"/>
    </row>
    <row r="6" spans="1:26" ht="29.25" customHeight="1" thickBot="1" x14ac:dyDescent="0.3">
      <c r="A6" s="6"/>
      <c r="B6" s="37" t="s">
        <v>6</v>
      </c>
      <c r="C6" s="38"/>
      <c r="D6" s="38"/>
      <c r="E6" s="38"/>
      <c r="F6" s="39"/>
      <c r="G6" s="6"/>
      <c r="H6" s="6"/>
      <c r="I6" s="6"/>
      <c r="J6" s="6"/>
      <c r="K6" s="6"/>
      <c r="L6" s="6"/>
      <c r="M6" s="6"/>
      <c r="N6" s="6"/>
      <c r="O6" s="6"/>
      <c r="P6" s="6"/>
      <c r="Q6" s="6"/>
      <c r="R6" s="6"/>
      <c r="S6" s="6"/>
      <c r="T6" s="6"/>
      <c r="U6" s="6"/>
      <c r="V6" s="6"/>
      <c r="W6" s="6"/>
      <c r="X6" s="6"/>
      <c r="Y6" s="6"/>
      <c r="Z6" s="6"/>
    </row>
    <row r="7" spans="1:26" ht="29.25" customHeight="1" x14ac:dyDescent="0.25">
      <c r="A7" s="6"/>
      <c r="B7" s="3">
        <v>1</v>
      </c>
      <c r="C7" s="58" t="s">
        <v>7</v>
      </c>
      <c r="D7" s="58"/>
      <c r="E7" s="59"/>
      <c r="F7" s="60"/>
      <c r="G7" s="6"/>
      <c r="H7" s="6"/>
      <c r="I7" s="6"/>
      <c r="J7" s="6"/>
      <c r="K7" s="6"/>
      <c r="L7" s="6"/>
      <c r="M7" s="6"/>
      <c r="N7" s="6"/>
      <c r="O7" s="6"/>
      <c r="P7" s="6"/>
      <c r="Q7" s="6"/>
      <c r="R7" s="6"/>
      <c r="S7" s="6"/>
      <c r="T7" s="6"/>
      <c r="U7" s="6"/>
      <c r="V7" s="6"/>
      <c r="W7" s="6"/>
      <c r="X7" s="6"/>
      <c r="Y7" s="6"/>
      <c r="Z7" s="6"/>
    </row>
    <row r="8" spans="1:26" ht="29.25" customHeight="1" x14ac:dyDescent="0.25">
      <c r="A8" s="6"/>
      <c r="B8" s="14">
        <v>2</v>
      </c>
      <c r="C8" s="50" t="s">
        <v>8</v>
      </c>
      <c r="D8" s="51"/>
      <c r="E8" s="51"/>
      <c r="F8" s="52"/>
      <c r="G8" s="6"/>
      <c r="H8" s="6"/>
      <c r="I8" s="6"/>
      <c r="J8" s="6"/>
      <c r="K8" s="6"/>
      <c r="L8" s="6"/>
      <c r="M8" s="6"/>
      <c r="N8" s="6"/>
      <c r="O8" s="6"/>
      <c r="P8" s="6"/>
      <c r="Q8" s="6"/>
      <c r="R8" s="6"/>
      <c r="S8" s="6"/>
      <c r="T8" s="6"/>
      <c r="U8" s="6"/>
      <c r="V8" s="6"/>
      <c r="W8" s="6"/>
      <c r="X8" s="6"/>
      <c r="Y8" s="6"/>
      <c r="Z8" s="6"/>
    </row>
    <row r="9" spans="1:26" ht="29.25" customHeight="1" x14ac:dyDescent="0.25">
      <c r="A9" s="5"/>
      <c r="B9" s="11">
        <v>3</v>
      </c>
      <c r="C9" s="51" t="s">
        <v>9</v>
      </c>
      <c r="D9" s="51"/>
      <c r="E9" s="53"/>
      <c r="F9" s="54"/>
      <c r="G9" s="6"/>
      <c r="H9" s="6"/>
      <c r="I9" s="6"/>
      <c r="J9" s="6"/>
      <c r="K9" s="6"/>
      <c r="L9" s="6"/>
      <c r="M9" s="6"/>
      <c r="N9" s="6"/>
      <c r="O9" s="6"/>
      <c r="P9" s="6"/>
      <c r="Q9" s="6"/>
      <c r="R9" s="6"/>
      <c r="S9" s="6"/>
      <c r="T9" s="6"/>
      <c r="U9" s="6"/>
      <c r="V9" s="6"/>
      <c r="W9" s="6"/>
      <c r="X9" s="6"/>
      <c r="Y9" s="6"/>
      <c r="Z9" s="6"/>
    </row>
    <row r="10" spans="1:26" ht="39.75" customHeight="1" thickBot="1" x14ac:dyDescent="0.3">
      <c r="A10" s="5"/>
      <c r="B10" s="32">
        <v>4</v>
      </c>
      <c r="C10" s="55" t="s">
        <v>10</v>
      </c>
      <c r="D10" s="55"/>
      <c r="E10" s="56"/>
      <c r="F10" s="57"/>
      <c r="G10" s="6"/>
      <c r="H10" s="6"/>
      <c r="I10" s="6"/>
      <c r="J10" s="6"/>
      <c r="K10" s="6"/>
      <c r="L10" s="6"/>
      <c r="M10" s="6"/>
      <c r="N10" s="6"/>
      <c r="O10" s="6"/>
      <c r="P10" s="6"/>
      <c r="Q10" s="6"/>
      <c r="R10" s="6"/>
      <c r="S10" s="6"/>
      <c r="T10" s="6"/>
      <c r="U10" s="6"/>
      <c r="V10" s="6"/>
      <c r="W10" s="6"/>
      <c r="X10" s="6"/>
      <c r="Y10" s="6"/>
      <c r="Z10" s="6"/>
    </row>
    <row r="11" spans="1:26" ht="29.25" customHeight="1" thickBot="1" x14ac:dyDescent="0.35">
      <c r="A11" s="12"/>
      <c r="B11" s="4" t="s">
        <v>11</v>
      </c>
      <c r="C11" s="8"/>
      <c r="D11" s="7" t="s">
        <v>12</v>
      </c>
      <c r="E11" s="44"/>
      <c r="F11" s="45"/>
      <c r="G11" s="6"/>
      <c r="H11" s="6"/>
      <c r="I11" s="6"/>
      <c r="J11" s="6"/>
      <c r="K11" s="6"/>
      <c r="L11" s="6"/>
      <c r="M11" s="6"/>
      <c r="N11" s="6"/>
      <c r="O11" s="6"/>
      <c r="P11" s="6"/>
      <c r="Q11" s="6"/>
      <c r="R11" s="6"/>
      <c r="S11" s="6"/>
      <c r="T11" s="6"/>
      <c r="U11" s="6"/>
      <c r="V11" s="6"/>
      <c r="W11" s="6"/>
      <c r="X11" s="6"/>
      <c r="Y11" s="6"/>
      <c r="Z11" s="6"/>
    </row>
    <row r="12" spans="1:26" ht="29.25" customHeight="1" thickBot="1" x14ac:dyDescent="0.35">
      <c r="A12" s="12"/>
      <c r="B12" s="4" t="s">
        <v>13</v>
      </c>
      <c r="C12" s="8"/>
      <c r="D12" s="7" t="s">
        <v>14</v>
      </c>
      <c r="E12" s="44"/>
      <c r="F12" s="45"/>
      <c r="G12" s="6"/>
      <c r="H12" s="6"/>
      <c r="I12" s="6"/>
      <c r="J12" s="6"/>
      <c r="K12" s="6"/>
      <c r="L12" s="6"/>
      <c r="M12" s="6"/>
      <c r="N12" s="6"/>
      <c r="O12" s="6"/>
      <c r="P12" s="6"/>
      <c r="Q12" s="6"/>
      <c r="R12" s="6"/>
      <c r="S12" s="6"/>
      <c r="T12" s="6"/>
      <c r="U12" s="6"/>
      <c r="V12" s="6"/>
      <c r="W12" s="6"/>
      <c r="X12" s="6"/>
      <c r="Y12" s="6"/>
      <c r="Z12" s="6"/>
    </row>
    <row r="13" spans="1:26" ht="29.25" customHeight="1" thickBot="1" x14ac:dyDescent="0.35">
      <c r="A13" s="12"/>
      <c r="B13" s="4" t="s">
        <v>15</v>
      </c>
      <c r="C13" s="8"/>
      <c r="D13" s="4" t="s">
        <v>16</v>
      </c>
      <c r="E13" s="46"/>
      <c r="F13" s="47"/>
      <c r="G13" s="6"/>
      <c r="H13" s="6"/>
      <c r="I13" s="6"/>
      <c r="J13" s="6"/>
      <c r="K13" s="6"/>
      <c r="L13" s="6"/>
      <c r="M13" s="6"/>
      <c r="N13" s="6"/>
      <c r="O13" s="6"/>
      <c r="P13" s="6"/>
      <c r="Q13" s="6"/>
      <c r="R13" s="6"/>
      <c r="S13" s="6"/>
      <c r="T13" s="6"/>
      <c r="U13" s="6"/>
      <c r="V13" s="6"/>
      <c r="W13" s="6"/>
      <c r="X13" s="6"/>
      <c r="Y13" s="6"/>
      <c r="Z13" s="6"/>
    </row>
    <row r="14" spans="1:26" ht="29.25" customHeight="1" thickBot="1" x14ac:dyDescent="0.35">
      <c r="A14" s="12"/>
      <c r="B14" s="4" t="s">
        <v>17</v>
      </c>
      <c r="C14" s="40"/>
      <c r="D14" s="41"/>
      <c r="E14" s="42"/>
      <c r="F14" s="43"/>
      <c r="G14" s="6"/>
      <c r="H14" s="6"/>
      <c r="I14" s="6"/>
      <c r="J14" s="6"/>
      <c r="K14" s="6"/>
      <c r="L14" s="6"/>
      <c r="M14" s="6"/>
      <c r="N14" s="6"/>
      <c r="O14" s="6"/>
      <c r="P14" s="6"/>
      <c r="Q14" s="6"/>
      <c r="R14" s="6"/>
      <c r="S14" s="6"/>
      <c r="T14" s="6"/>
      <c r="U14" s="6"/>
      <c r="V14" s="6"/>
      <c r="W14" s="6"/>
      <c r="X14" s="6"/>
      <c r="Y14" s="6"/>
      <c r="Z14" s="6"/>
    </row>
    <row r="15" spans="1:26" ht="29.25" customHeight="1" thickBot="1" x14ac:dyDescent="0.35">
      <c r="A15" s="6"/>
      <c r="B15" s="4" t="s">
        <v>18</v>
      </c>
      <c r="C15" s="40"/>
      <c r="D15" s="41"/>
      <c r="E15" s="42"/>
      <c r="F15" s="43"/>
      <c r="G15" s="6"/>
      <c r="H15" s="6"/>
      <c r="I15" s="6"/>
      <c r="J15" s="6"/>
      <c r="K15" s="6"/>
      <c r="L15" s="6"/>
      <c r="M15" s="6"/>
      <c r="N15" s="6"/>
      <c r="O15" s="6"/>
      <c r="P15" s="6"/>
      <c r="Q15" s="6"/>
      <c r="R15" s="6"/>
      <c r="S15" s="6"/>
      <c r="T15" s="6"/>
      <c r="U15" s="6"/>
      <c r="V15" s="6"/>
      <c r="W15" s="6"/>
      <c r="X15" s="6"/>
      <c r="Y15" s="6"/>
      <c r="Z15" s="6"/>
    </row>
    <row r="16" spans="1:26" x14ac:dyDescent="0.25">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x14ac:dyDescent="0.25">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x14ac:dyDescent="0.25">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x14ac:dyDescent="0.25">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x14ac:dyDescent="0.2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x14ac:dyDescent="0.2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x14ac:dyDescent="0.2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x14ac:dyDescent="0.2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x14ac:dyDescent="0.2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x14ac:dyDescent="0.2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x14ac:dyDescent="0.2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x14ac:dyDescent="0.2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x14ac:dyDescent="0.2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x14ac:dyDescent="0.2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x14ac:dyDescent="0.2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x14ac:dyDescent="0.2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x14ac:dyDescent="0.2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x14ac:dyDescent="0.2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x14ac:dyDescent="0.2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x14ac:dyDescent="0.2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x14ac:dyDescent="0.2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x14ac:dyDescent="0.2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x14ac:dyDescent="0.2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x14ac:dyDescent="0.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x14ac:dyDescent="0.2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x14ac:dyDescent="0.2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x14ac:dyDescent="0.2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x14ac:dyDescent="0.2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x14ac:dyDescent="0.2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x14ac:dyDescent="0.2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x14ac:dyDescent="0.2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x14ac:dyDescent="0.2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x14ac:dyDescent="0.2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x14ac:dyDescent="0.2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x14ac:dyDescent="0.2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x14ac:dyDescent="0.2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x14ac:dyDescent="0.2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x14ac:dyDescent="0.2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x14ac:dyDescent="0.2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x14ac:dyDescent="0.2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x14ac:dyDescent="0.2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x14ac:dyDescent="0.2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x14ac:dyDescent="0.2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x14ac:dyDescent="0.2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x14ac:dyDescent="0.2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x14ac:dyDescent="0.2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x14ac:dyDescent="0.2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x14ac:dyDescent="0.2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x14ac:dyDescent="0.2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x14ac:dyDescent="0.2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x14ac:dyDescent="0.2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x14ac:dyDescent="0.2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x14ac:dyDescent="0.2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x14ac:dyDescent="0.2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x14ac:dyDescent="0.2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x14ac:dyDescent="0.2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x14ac:dyDescent="0.2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x14ac:dyDescent="0.2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x14ac:dyDescent="0.2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x14ac:dyDescent="0.2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x14ac:dyDescent="0.2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x14ac:dyDescent="0.2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x14ac:dyDescent="0.2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x14ac:dyDescent="0.2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x14ac:dyDescent="0.2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x14ac:dyDescent="0.2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x14ac:dyDescent="0.2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x14ac:dyDescent="0.2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x14ac:dyDescent="0.2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x14ac:dyDescent="0.2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x14ac:dyDescent="0.2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x14ac:dyDescent="0.2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x14ac:dyDescent="0.2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x14ac:dyDescent="0.2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x14ac:dyDescent="0.2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x14ac:dyDescent="0.2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x14ac:dyDescent="0.2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x14ac:dyDescent="0.2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x14ac:dyDescent="0.2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x14ac:dyDescent="0.2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x14ac:dyDescent="0.2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x14ac:dyDescent="0.2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x14ac:dyDescent="0.2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x14ac:dyDescent="0.2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x14ac:dyDescent="0.2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x14ac:dyDescent="0.2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x14ac:dyDescent="0.2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x14ac:dyDescent="0.2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x14ac:dyDescent="0.2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x14ac:dyDescent="0.2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x14ac:dyDescent="0.2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x14ac:dyDescent="0.2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x14ac:dyDescent="0.2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x14ac:dyDescent="0.2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x14ac:dyDescent="0.2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x14ac:dyDescent="0.2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x14ac:dyDescent="0.2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x14ac:dyDescent="0.2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x14ac:dyDescent="0.2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x14ac:dyDescent="0.2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x14ac:dyDescent="0.2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x14ac:dyDescent="0.2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x14ac:dyDescent="0.2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x14ac:dyDescent="0.2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x14ac:dyDescent="0.2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x14ac:dyDescent="0.2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x14ac:dyDescent="0.2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x14ac:dyDescent="0.2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x14ac:dyDescent="0.2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x14ac:dyDescent="0.2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x14ac:dyDescent="0.2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x14ac:dyDescent="0.2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x14ac:dyDescent="0.2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x14ac:dyDescent="0.2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x14ac:dyDescent="0.2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x14ac:dyDescent="0.2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x14ac:dyDescent="0.2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x14ac:dyDescent="0.2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x14ac:dyDescent="0.2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x14ac:dyDescent="0.2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x14ac:dyDescent="0.2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x14ac:dyDescent="0.2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x14ac:dyDescent="0.2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x14ac:dyDescent="0.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x14ac:dyDescent="0.2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x14ac:dyDescent="0.2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x14ac:dyDescent="0.2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x14ac:dyDescent="0.2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x14ac:dyDescent="0.2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x14ac:dyDescent="0.2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x14ac:dyDescent="0.2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x14ac:dyDescent="0.2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x14ac:dyDescent="0.2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x14ac:dyDescent="0.2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x14ac:dyDescent="0.2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x14ac:dyDescent="0.2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x14ac:dyDescent="0.2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x14ac:dyDescent="0.2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x14ac:dyDescent="0.2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x14ac:dyDescent="0.2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x14ac:dyDescent="0.2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x14ac:dyDescent="0.2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x14ac:dyDescent="0.2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x14ac:dyDescent="0.2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x14ac:dyDescent="0.2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x14ac:dyDescent="0.2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x14ac:dyDescent="0.2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x14ac:dyDescent="0.2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x14ac:dyDescent="0.2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x14ac:dyDescent="0.2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x14ac:dyDescent="0.2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x14ac:dyDescent="0.2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x14ac:dyDescent="0.2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x14ac:dyDescent="0.2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x14ac:dyDescent="0.2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x14ac:dyDescent="0.2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x14ac:dyDescent="0.2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x14ac:dyDescent="0.2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x14ac:dyDescent="0.2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x14ac:dyDescent="0.2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x14ac:dyDescent="0.2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x14ac:dyDescent="0.2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x14ac:dyDescent="0.2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x14ac:dyDescent="0.2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x14ac:dyDescent="0.2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x14ac:dyDescent="0.2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x14ac:dyDescent="0.2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x14ac:dyDescent="0.2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x14ac:dyDescent="0.2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x14ac:dyDescent="0.2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x14ac:dyDescent="0.2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x14ac:dyDescent="0.2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x14ac:dyDescent="0.2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x14ac:dyDescent="0.2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x14ac:dyDescent="0.2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x14ac:dyDescent="0.2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x14ac:dyDescent="0.2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x14ac:dyDescent="0.2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x14ac:dyDescent="0.2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x14ac:dyDescent="0.2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x14ac:dyDescent="0.2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x14ac:dyDescent="0.2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x14ac:dyDescent="0.2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x14ac:dyDescent="0.2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x14ac:dyDescent="0.2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x14ac:dyDescent="0.2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x14ac:dyDescent="0.2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x14ac:dyDescent="0.2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x14ac:dyDescent="0.2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x14ac:dyDescent="0.2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x14ac:dyDescent="0.2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x14ac:dyDescent="0.2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x14ac:dyDescent="0.2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x14ac:dyDescent="0.2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x14ac:dyDescent="0.2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x14ac:dyDescent="0.2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x14ac:dyDescent="0.2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x14ac:dyDescent="0.2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x14ac:dyDescent="0.2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x14ac:dyDescent="0.2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x14ac:dyDescent="0.2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x14ac:dyDescent="0.2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x14ac:dyDescent="0.2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x14ac:dyDescent="0.2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x14ac:dyDescent="0.2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x14ac:dyDescent="0.2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x14ac:dyDescent="0.2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x14ac:dyDescent="0.2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x14ac:dyDescent="0.2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x14ac:dyDescent="0.2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x14ac:dyDescent="0.2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x14ac:dyDescent="0.2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x14ac:dyDescent="0.2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x14ac:dyDescent="0.2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x14ac:dyDescent="0.2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x14ac:dyDescent="0.2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x14ac:dyDescent="0.2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x14ac:dyDescent="0.2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x14ac:dyDescent="0.2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x14ac:dyDescent="0.2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x14ac:dyDescent="0.2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x14ac:dyDescent="0.2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x14ac:dyDescent="0.2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x14ac:dyDescent="0.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x14ac:dyDescent="0.2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x14ac:dyDescent="0.2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x14ac:dyDescent="0.2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x14ac:dyDescent="0.2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x14ac:dyDescent="0.2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x14ac:dyDescent="0.2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x14ac:dyDescent="0.2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x14ac:dyDescent="0.2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x14ac:dyDescent="0.2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x14ac:dyDescent="0.2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x14ac:dyDescent="0.2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x14ac:dyDescent="0.2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x14ac:dyDescent="0.2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x14ac:dyDescent="0.2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x14ac:dyDescent="0.2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x14ac:dyDescent="0.2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x14ac:dyDescent="0.2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x14ac:dyDescent="0.2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x14ac:dyDescent="0.2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x14ac:dyDescent="0.2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x14ac:dyDescent="0.2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x14ac:dyDescent="0.2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x14ac:dyDescent="0.2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x14ac:dyDescent="0.2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x14ac:dyDescent="0.2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x14ac:dyDescent="0.2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x14ac:dyDescent="0.2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x14ac:dyDescent="0.2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x14ac:dyDescent="0.2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x14ac:dyDescent="0.2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x14ac:dyDescent="0.2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x14ac:dyDescent="0.2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x14ac:dyDescent="0.2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x14ac:dyDescent="0.2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x14ac:dyDescent="0.2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x14ac:dyDescent="0.2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x14ac:dyDescent="0.2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x14ac:dyDescent="0.2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x14ac:dyDescent="0.2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x14ac:dyDescent="0.2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x14ac:dyDescent="0.2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x14ac:dyDescent="0.2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x14ac:dyDescent="0.2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x14ac:dyDescent="0.2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x14ac:dyDescent="0.2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x14ac:dyDescent="0.2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x14ac:dyDescent="0.2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x14ac:dyDescent="0.2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x14ac:dyDescent="0.2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x14ac:dyDescent="0.2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x14ac:dyDescent="0.2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x14ac:dyDescent="0.2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x14ac:dyDescent="0.2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x14ac:dyDescent="0.2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x14ac:dyDescent="0.2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x14ac:dyDescent="0.2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x14ac:dyDescent="0.2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x14ac:dyDescent="0.2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x14ac:dyDescent="0.2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x14ac:dyDescent="0.2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x14ac:dyDescent="0.2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x14ac:dyDescent="0.2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x14ac:dyDescent="0.2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x14ac:dyDescent="0.2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x14ac:dyDescent="0.2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x14ac:dyDescent="0.2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x14ac:dyDescent="0.2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x14ac:dyDescent="0.2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x14ac:dyDescent="0.2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x14ac:dyDescent="0.2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x14ac:dyDescent="0.2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x14ac:dyDescent="0.2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x14ac:dyDescent="0.2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x14ac:dyDescent="0.2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x14ac:dyDescent="0.2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x14ac:dyDescent="0.2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x14ac:dyDescent="0.2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x14ac:dyDescent="0.2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x14ac:dyDescent="0.2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x14ac:dyDescent="0.2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x14ac:dyDescent="0.2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x14ac:dyDescent="0.2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x14ac:dyDescent="0.2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x14ac:dyDescent="0.2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x14ac:dyDescent="0.2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x14ac:dyDescent="0.2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x14ac:dyDescent="0.2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x14ac:dyDescent="0.2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x14ac:dyDescent="0.2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x14ac:dyDescent="0.2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x14ac:dyDescent="0.2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x14ac:dyDescent="0.2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x14ac:dyDescent="0.2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x14ac:dyDescent="0.2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x14ac:dyDescent="0.2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x14ac:dyDescent="0.2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x14ac:dyDescent="0.2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x14ac:dyDescent="0.2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x14ac:dyDescent="0.2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x14ac:dyDescent="0.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x14ac:dyDescent="0.2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x14ac:dyDescent="0.2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x14ac:dyDescent="0.2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x14ac:dyDescent="0.2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x14ac:dyDescent="0.2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x14ac:dyDescent="0.2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x14ac:dyDescent="0.2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x14ac:dyDescent="0.2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x14ac:dyDescent="0.2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x14ac:dyDescent="0.2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x14ac:dyDescent="0.2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x14ac:dyDescent="0.2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x14ac:dyDescent="0.2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x14ac:dyDescent="0.2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x14ac:dyDescent="0.2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x14ac:dyDescent="0.2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x14ac:dyDescent="0.2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x14ac:dyDescent="0.2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x14ac:dyDescent="0.2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x14ac:dyDescent="0.2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x14ac:dyDescent="0.2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x14ac:dyDescent="0.2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x14ac:dyDescent="0.2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x14ac:dyDescent="0.2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x14ac:dyDescent="0.2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x14ac:dyDescent="0.2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x14ac:dyDescent="0.2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x14ac:dyDescent="0.2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x14ac:dyDescent="0.2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x14ac:dyDescent="0.2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x14ac:dyDescent="0.2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x14ac:dyDescent="0.2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x14ac:dyDescent="0.2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x14ac:dyDescent="0.2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x14ac:dyDescent="0.2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x14ac:dyDescent="0.2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x14ac:dyDescent="0.2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x14ac:dyDescent="0.2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x14ac:dyDescent="0.2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x14ac:dyDescent="0.2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x14ac:dyDescent="0.2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x14ac:dyDescent="0.2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x14ac:dyDescent="0.2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x14ac:dyDescent="0.2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x14ac:dyDescent="0.2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x14ac:dyDescent="0.2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x14ac:dyDescent="0.2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x14ac:dyDescent="0.2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x14ac:dyDescent="0.2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x14ac:dyDescent="0.2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x14ac:dyDescent="0.2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x14ac:dyDescent="0.2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x14ac:dyDescent="0.2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x14ac:dyDescent="0.2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x14ac:dyDescent="0.2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x14ac:dyDescent="0.2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x14ac:dyDescent="0.2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x14ac:dyDescent="0.2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x14ac:dyDescent="0.2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x14ac:dyDescent="0.2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x14ac:dyDescent="0.2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x14ac:dyDescent="0.2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x14ac:dyDescent="0.2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x14ac:dyDescent="0.2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x14ac:dyDescent="0.2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x14ac:dyDescent="0.2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x14ac:dyDescent="0.2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x14ac:dyDescent="0.2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x14ac:dyDescent="0.2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x14ac:dyDescent="0.2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x14ac:dyDescent="0.2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x14ac:dyDescent="0.2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x14ac:dyDescent="0.2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x14ac:dyDescent="0.2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x14ac:dyDescent="0.2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x14ac:dyDescent="0.2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x14ac:dyDescent="0.2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x14ac:dyDescent="0.2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x14ac:dyDescent="0.2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x14ac:dyDescent="0.2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x14ac:dyDescent="0.2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x14ac:dyDescent="0.2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x14ac:dyDescent="0.2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x14ac:dyDescent="0.2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x14ac:dyDescent="0.2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x14ac:dyDescent="0.2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x14ac:dyDescent="0.2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x14ac:dyDescent="0.2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x14ac:dyDescent="0.2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x14ac:dyDescent="0.2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x14ac:dyDescent="0.2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x14ac:dyDescent="0.2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x14ac:dyDescent="0.2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x14ac:dyDescent="0.2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x14ac:dyDescent="0.2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x14ac:dyDescent="0.2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x14ac:dyDescent="0.2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x14ac:dyDescent="0.2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x14ac:dyDescent="0.2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x14ac:dyDescent="0.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x14ac:dyDescent="0.2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x14ac:dyDescent="0.2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x14ac:dyDescent="0.2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x14ac:dyDescent="0.2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x14ac:dyDescent="0.2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x14ac:dyDescent="0.2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x14ac:dyDescent="0.2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x14ac:dyDescent="0.2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x14ac:dyDescent="0.2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x14ac:dyDescent="0.2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x14ac:dyDescent="0.2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x14ac:dyDescent="0.2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x14ac:dyDescent="0.2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x14ac:dyDescent="0.2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x14ac:dyDescent="0.2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x14ac:dyDescent="0.2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x14ac:dyDescent="0.2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x14ac:dyDescent="0.2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x14ac:dyDescent="0.2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x14ac:dyDescent="0.2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x14ac:dyDescent="0.2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x14ac:dyDescent="0.2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x14ac:dyDescent="0.2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x14ac:dyDescent="0.2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x14ac:dyDescent="0.2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x14ac:dyDescent="0.2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x14ac:dyDescent="0.2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x14ac:dyDescent="0.2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x14ac:dyDescent="0.2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x14ac:dyDescent="0.2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x14ac:dyDescent="0.2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x14ac:dyDescent="0.2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x14ac:dyDescent="0.2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x14ac:dyDescent="0.2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x14ac:dyDescent="0.2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x14ac:dyDescent="0.2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x14ac:dyDescent="0.2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x14ac:dyDescent="0.2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x14ac:dyDescent="0.2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x14ac:dyDescent="0.2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x14ac:dyDescent="0.2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x14ac:dyDescent="0.2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x14ac:dyDescent="0.2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x14ac:dyDescent="0.2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x14ac:dyDescent="0.2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x14ac:dyDescent="0.2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x14ac:dyDescent="0.2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x14ac:dyDescent="0.2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x14ac:dyDescent="0.2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x14ac:dyDescent="0.2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x14ac:dyDescent="0.2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x14ac:dyDescent="0.2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x14ac:dyDescent="0.2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x14ac:dyDescent="0.2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x14ac:dyDescent="0.2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x14ac:dyDescent="0.2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x14ac:dyDescent="0.2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x14ac:dyDescent="0.25">
      <c r="A983" s="1"/>
      <c r="B983" s="6"/>
      <c r="C983" s="6"/>
      <c r="D983" s="6"/>
      <c r="E983" s="6"/>
      <c r="F983" s="6"/>
      <c r="G983" s="1"/>
      <c r="H983" s="1"/>
      <c r="I983" s="1"/>
      <c r="J983" s="1"/>
      <c r="K983" s="1"/>
      <c r="L983" s="1"/>
      <c r="M983" s="1"/>
      <c r="N983" s="1"/>
      <c r="O983" s="1"/>
      <c r="P983" s="1"/>
      <c r="Q983" s="1"/>
      <c r="R983" s="1"/>
      <c r="S983" s="1"/>
      <c r="T983" s="1"/>
      <c r="U983" s="1"/>
      <c r="V983" s="1"/>
      <c r="W983" s="1"/>
      <c r="X983" s="1"/>
      <c r="Y983" s="1"/>
      <c r="Z983" s="1"/>
    </row>
  </sheetData>
  <mergeCells count="14">
    <mergeCell ref="A1:F1"/>
    <mergeCell ref="B3:F3"/>
    <mergeCell ref="C4:F4"/>
    <mergeCell ref="B6:F6"/>
    <mergeCell ref="C15:F15"/>
    <mergeCell ref="E12:F12"/>
    <mergeCell ref="E13:F13"/>
    <mergeCell ref="C2:F2"/>
    <mergeCell ref="C8:F8"/>
    <mergeCell ref="C14:F14"/>
    <mergeCell ref="C9:F9"/>
    <mergeCell ref="C10:F10"/>
    <mergeCell ref="C7:F7"/>
    <mergeCell ref="E11:F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EF6B9-D85F-4E3E-99A3-4BE9E61BDAC3}">
  <sheetPr>
    <tabColor theme="2" tint="-9.9978637043366805E-2"/>
  </sheetPr>
  <dimension ref="B1:D38"/>
  <sheetViews>
    <sheetView tabSelected="1" workbookViewId="0">
      <selection activeCell="H33" sqref="H33"/>
    </sheetView>
  </sheetViews>
  <sheetFormatPr defaultRowHeight="15" x14ac:dyDescent="0.25"/>
  <cols>
    <col min="2" max="2" width="104" customWidth="1"/>
    <col min="3" max="3" width="21.5703125" customWidth="1"/>
  </cols>
  <sheetData>
    <row r="1" spans="2:4" x14ac:dyDescent="0.25">
      <c r="B1" s="15" t="s">
        <v>19</v>
      </c>
      <c r="C1" s="16"/>
    </row>
    <row r="2" spans="2:4" ht="26.25" x14ac:dyDescent="0.4">
      <c r="B2" s="17" t="str" cm="1">
        <f t="array" aca="1" ref="B2" ca="1">MID(CELL("filename",A2),FIND("]",CELL("filename",A2))+1,255)</f>
        <v>Lot 1</v>
      </c>
      <c r="C2" s="16"/>
    </row>
    <row r="3" spans="2:4" ht="15.75" x14ac:dyDescent="0.25">
      <c r="B3" s="18" t="s">
        <v>20</v>
      </c>
      <c r="C3" s="19">
        <v>0</v>
      </c>
    </row>
    <row r="4" spans="2:4" ht="15.75" x14ac:dyDescent="0.25">
      <c r="B4" s="20" t="s">
        <v>21</v>
      </c>
      <c r="C4" s="19">
        <v>0</v>
      </c>
    </row>
    <row r="5" spans="2:4" ht="15.75" x14ac:dyDescent="0.25">
      <c r="B5" s="20" t="s">
        <v>22</v>
      </c>
      <c r="C5" s="21">
        <f>SUM(C3:C4)</f>
        <v>0</v>
      </c>
    </row>
    <row r="6" spans="2:4" ht="30" x14ac:dyDescent="0.25">
      <c r="B6" s="22" t="s">
        <v>23</v>
      </c>
    </row>
    <row r="7" spans="2:4" ht="30" x14ac:dyDescent="0.25">
      <c r="B7" s="22" t="s">
        <v>24</v>
      </c>
    </row>
    <row r="8" spans="2:4" x14ac:dyDescent="0.25">
      <c r="B8" s="22" t="s">
        <v>25</v>
      </c>
      <c r="D8" s="23" t="s">
        <v>26</v>
      </c>
    </row>
    <row r="9" spans="2:4" x14ac:dyDescent="0.25">
      <c r="B9" s="24" t="s">
        <v>27</v>
      </c>
    </row>
    <row r="10" spans="2:4" x14ac:dyDescent="0.25">
      <c r="B10" s="24"/>
    </row>
    <row r="11" spans="2:4" ht="75" x14ac:dyDescent="0.25">
      <c r="B11" s="24"/>
      <c r="C11" s="25" t="s">
        <v>46</v>
      </c>
    </row>
    <row r="13" spans="2:4" x14ac:dyDescent="0.25">
      <c r="B13" s="26" t="s">
        <v>28</v>
      </c>
    </row>
    <row r="14" spans="2:4" ht="45" x14ac:dyDescent="0.25">
      <c r="B14" s="22" t="s">
        <v>29</v>
      </c>
      <c r="C14" s="61"/>
    </row>
    <row r="15" spans="2:4" x14ac:dyDescent="0.25">
      <c r="B15" s="27"/>
    </row>
    <row r="16" spans="2:4" x14ac:dyDescent="0.25">
      <c r="B16" s="26" t="s">
        <v>30</v>
      </c>
    </row>
    <row r="17" spans="2:3" ht="30" x14ac:dyDescent="0.25">
      <c r="B17" s="22" t="s">
        <v>31</v>
      </c>
      <c r="C17" s="61"/>
    </row>
    <row r="18" spans="2:3" x14ac:dyDescent="0.25">
      <c r="B18" s="27"/>
    </row>
    <row r="19" spans="2:3" x14ac:dyDescent="0.25">
      <c r="B19" s="28" t="s">
        <v>32</v>
      </c>
    </row>
    <row r="20" spans="2:3" x14ac:dyDescent="0.25">
      <c r="B20" s="22" t="s">
        <v>33</v>
      </c>
      <c r="C20" s="61"/>
    </row>
    <row r="21" spans="2:3" x14ac:dyDescent="0.25">
      <c r="B21" s="27"/>
    </row>
    <row r="22" spans="2:3" x14ac:dyDescent="0.25">
      <c r="B22" s="28" t="s">
        <v>34</v>
      </c>
    </row>
    <row r="23" spans="2:3" ht="30" x14ac:dyDescent="0.25">
      <c r="B23" s="22" t="s">
        <v>35</v>
      </c>
      <c r="C23" s="61"/>
    </row>
    <row r="24" spans="2:3" x14ac:dyDescent="0.25">
      <c r="B24" s="27"/>
    </row>
    <row r="25" spans="2:3" x14ac:dyDescent="0.25">
      <c r="B25" s="26" t="s">
        <v>36</v>
      </c>
    </row>
    <row r="26" spans="2:3" ht="60" x14ac:dyDescent="0.25">
      <c r="B26" s="29" t="s">
        <v>37</v>
      </c>
      <c r="C26" s="61"/>
    </row>
    <row r="28" spans="2:3" x14ac:dyDescent="0.25">
      <c r="B28" s="26" t="s">
        <v>38</v>
      </c>
    </row>
    <row r="29" spans="2:3" ht="75" x14ac:dyDescent="0.25">
      <c r="B29" s="29" t="s">
        <v>39</v>
      </c>
      <c r="C29" s="61"/>
    </row>
    <row r="31" spans="2:3" x14ac:dyDescent="0.25">
      <c r="B31" s="26" t="s">
        <v>40</v>
      </c>
    </row>
    <row r="32" spans="2:3" ht="75" x14ac:dyDescent="0.25">
      <c r="B32" s="29" t="s">
        <v>41</v>
      </c>
      <c r="C32" s="61"/>
    </row>
    <row r="34" spans="2:3" x14ac:dyDescent="0.25">
      <c r="B34" s="26" t="s">
        <v>42</v>
      </c>
    </row>
    <row r="35" spans="2:3" ht="90" x14ac:dyDescent="0.25">
      <c r="B35" s="30" t="s">
        <v>43</v>
      </c>
      <c r="C35" s="61"/>
    </row>
    <row r="37" spans="2:3" x14ac:dyDescent="0.25">
      <c r="B37" s="26" t="s">
        <v>44</v>
      </c>
    </row>
    <row r="38" spans="2:3" ht="30" x14ac:dyDescent="0.25">
      <c r="B38" s="31" t="s">
        <v>45</v>
      </c>
      <c r="C38" s="6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C965A-9AD3-44D0-9398-2C922D9E3E72}">
  <sheetPr>
    <tabColor theme="3" tint="0.89999084444715716"/>
  </sheetPr>
  <dimension ref="B1:D38"/>
  <sheetViews>
    <sheetView workbookViewId="0">
      <selection activeCell="H33" sqref="H33"/>
    </sheetView>
  </sheetViews>
  <sheetFormatPr defaultRowHeight="15" x14ac:dyDescent="0.25"/>
  <cols>
    <col min="2" max="2" width="104" customWidth="1"/>
    <col min="3" max="3" width="21.5703125" customWidth="1"/>
  </cols>
  <sheetData>
    <row r="1" spans="2:4" x14ac:dyDescent="0.25">
      <c r="B1" s="15" t="s">
        <v>19</v>
      </c>
      <c r="C1" s="16"/>
    </row>
    <row r="2" spans="2:4" ht="26.25" x14ac:dyDescent="0.4">
      <c r="B2" s="17" t="str" cm="1">
        <f t="array" aca="1" ref="B2" ca="1">MID(CELL("filename",A2),FIND("]",CELL("filename",A2))+1,255)</f>
        <v>Lot 2</v>
      </c>
      <c r="C2" s="16"/>
    </row>
    <row r="3" spans="2:4" ht="15.75" x14ac:dyDescent="0.25">
      <c r="B3" s="18" t="s">
        <v>20</v>
      </c>
      <c r="C3" s="19">
        <v>0</v>
      </c>
    </row>
    <row r="4" spans="2:4" ht="15.75" x14ac:dyDescent="0.25">
      <c r="B4" s="20" t="s">
        <v>21</v>
      </c>
      <c r="C4" s="19">
        <v>0</v>
      </c>
    </row>
    <row r="5" spans="2:4" ht="15.75" x14ac:dyDescent="0.25">
      <c r="B5" s="20" t="s">
        <v>22</v>
      </c>
      <c r="C5" s="21">
        <f>SUM(C3:C4)</f>
        <v>0</v>
      </c>
    </row>
    <row r="6" spans="2:4" ht="30" x14ac:dyDescent="0.25">
      <c r="B6" s="22" t="s">
        <v>23</v>
      </c>
    </row>
    <row r="7" spans="2:4" ht="30" x14ac:dyDescent="0.25">
      <c r="B7" s="22" t="s">
        <v>24</v>
      </c>
    </row>
    <row r="8" spans="2:4" x14ac:dyDescent="0.25">
      <c r="B8" s="22" t="s">
        <v>25</v>
      </c>
      <c r="D8" t="s">
        <v>26</v>
      </c>
    </row>
    <row r="9" spans="2:4" x14ac:dyDescent="0.25">
      <c r="B9" s="24" t="s">
        <v>27</v>
      </c>
    </row>
    <row r="10" spans="2:4" x14ac:dyDescent="0.25">
      <c r="B10" s="24"/>
    </row>
    <row r="11" spans="2:4" ht="75" x14ac:dyDescent="0.25">
      <c r="B11" s="24"/>
      <c r="C11" s="25" t="s">
        <v>46</v>
      </c>
    </row>
    <row r="13" spans="2:4" x14ac:dyDescent="0.25">
      <c r="B13" s="26" t="s">
        <v>28</v>
      </c>
    </row>
    <row r="14" spans="2:4" ht="45" x14ac:dyDescent="0.25">
      <c r="B14" s="22" t="s">
        <v>29</v>
      </c>
      <c r="C14" s="61"/>
    </row>
    <row r="15" spans="2:4" x14ac:dyDescent="0.25">
      <c r="B15" s="27"/>
    </row>
    <row r="16" spans="2:4" x14ac:dyDescent="0.25">
      <c r="B16" s="26" t="s">
        <v>30</v>
      </c>
    </row>
    <row r="17" spans="2:3" ht="30" x14ac:dyDescent="0.25">
      <c r="B17" s="22" t="s">
        <v>31</v>
      </c>
      <c r="C17" s="61"/>
    </row>
    <row r="18" spans="2:3" x14ac:dyDescent="0.25">
      <c r="B18" s="27"/>
    </row>
    <row r="19" spans="2:3" x14ac:dyDescent="0.25">
      <c r="B19" s="28" t="s">
        <v>32</v>
      </c>
    </row>
    <row r="20" spans="2:3" x14ac:dyDescent="0.25">
      <c r="B20" s="22" t="s">
        <v>33</v>
      </c>
      <c r="C20" s="61"/>
    </row>
    <row r="21" spans="2:3" x14ac:dyDescent="0.25">
      <c r="B21" s="27"/>
    </row>
    <row r="22" spans="2:3" x14ac:dyDescent="0.25">
      <c r="B22" s="28" t="s">
        <v>34</v>
      </c>
    </row>
    <row r="23" spans="2:3" ht="30" x14ac:dyDescent="0.25">
      <c r="B23" s="22" t="s">
        <v>35</v>
      </c>
      <c r="C23" s="61"/>
    </row>
    <row r="24" spans="2:3" x14ac:dyDescent="0.25">
      <c r="B24" s="27"/>
    </row>
    <row r="25" spans="2:3" x14ac:dyDescent="0.25">
      <c r="B25" s="26" t="s">
        <v>36</v>
      </c>
    </row>
    <row r="26" spans="2:3" ht="60" x14ac:dyDescent="0.25">
      <c r="B26" s="29" t="s">
        <v>37</v>
      </c>
      <c r="C26" s="61"/>
    </row>
    <row r="28" spans="2:3" x14ac:dyDescent="0.25">
      <c r="B28" s="26" t="s">
        <v>38</v>
      </c>
    </row>
    <row r="29" spans="2:3" ht="75" x14ac:dyDescent="0.25">
      <c r="B29" s="29" t="s">
        <v>39</v>
      </c>
      <c r="C29" s="61"/>
    </row>
    <row r="31" spans="2:3" x14ac:dyDescent="0.25">
      <c r="B31" s="26" t="s">
        <v>40</v>
      </c>
    </row>
    <row r="32" spans="2:3" ht="75" x14ac:dyDescent="0.25">
      <c r="B32" s="29" t="s">
        <v>41</v>
      </c>
      <c r="C32" s="61"/>
    </row>
    <row r="34" spans="2:3" x14ac:dyDescent="0.25">
      <c r="B34" s="26" t="s">
        <v>42</v>
      </c>
    </row>
    <row r="35" spans="2:3" ht="90" x14ac:dyDescent="0.25">
      <c r="B35" s="30" t="s">
        <v>43</v>
      </c>
      <c r="C35" s="61"/>
    </row>
    <row r="37" spans="2:3" x14ac:dyDescent="0.25">
      <c r="B37" s="26" t="s">
        <v>44</v>
      </c>
    </row>
    <row r="38" spans="2:3" ht="30" x14ac:dyDescent="0.25">
      <c r="B38" s="31" t="s">
        <v>45</v>
      </c>
      <c r="C38" s="6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3ACDB-9BF5-40FB-AA2A-E4F89315179E}">
  <sheetPr>
    <tabColor theme="4" tint="0.79998168889431442"/>
  </sheetPr>
  <dimension ref="B1:D38"/>
  <sheetViews>
    <sheetView workbookViewId="0">
      <selection activeCell="H33" sqref="H33"/>
    </sheetView>
  </sheetViews>
  <sheetFormatPr defaultRowHeight="15" x14ac:dyDescent="0.25"/>
  <cols>
    <col min="2" max="2" width="104" customWidth="1"/>
    <col min="3" max="3" width="21.5703125" customWidth="1"/>
  </cols>
  <sheetData>
    <row r="1" spans="2:4" x14ac:dyDescent="0.25">
      <c r="B1" s="15" t="s">
        <v>19</v>
      </c>
      <c r="C1" s="16"/>
    </row>
    <row r="2" spans="2:4" ht="26.25" x14ac:dyDescent="0.4">
      <c r="B2" s="17" t="str" cm="1">
        <f t="array" aca="1" ref="B2" ca="1">MID(CELL("filename",A2),FIND("]",CELL("filename",A2))+1,255)</f>
        <v>Lot 3</v>
      </c>
      <c r="C2" s="16"/>
    </row>
    <row r="3" spans="2:4" ht="15.75" x14ac:dyDescent="0.25">
      <c r="B3" s="18" t="s">
        <v>20</v>
      </c>
      <c r="C3" s="19">
        <v>0</v>
      </c>
    </row>
    <row r="4" spans="2:4" ht="15.75" x14ac:dyDescent="0.25">
      <c r="B4" s="20" t="s">
        <v>21</v>
      </c>
      <c r="C4" s="19">
        <v>0</v>
      </c>
    </row>
    <row r="5" spans="2:4" ht="15.75" x14ac:dyDescent="0.25">
      <c r="B5" s="20" t="s">
        <v>22</v>
      </c>
      <c r="C5" s="21">
        <f>SUM(C3:C4)</f>
        <v>0</v>
      </c>
    </row>
    <row r="6" spans="2:4" ht="30" x14ac:dyDescent="0.25">
      <c r="B6" s="22" t="s">
        <v>23</v>
      </c>
    </row>
    <row r="7" spans="2:4" ht="30" x14ac:dyDescent="0.25">
      <c r="B7" s="22" t="s">
        <v>24</v>
      </c>
    </row>
    <row r="8" spans="2:4" x14ac:dyDescent="0.25">
      <c r="B8" s="22" t="s">
        <v>25</v>
      </c>
      <c r="D8" t="s">
        <v>26</v>
      </c>
    </row>
    <row r="9" spans="2:4" x14ac:dyDescent="0.25">
      <c r="B9" s="24" t="s">
        <v>27</v>
      </c>
    </row>
    <row r="10" spans="2:4" x14ac:dyDescent="0.25">
      <c r="B10" s="24"/>
    </row>
    <row r="11" spans="2:4" ht="75" x14ac:dyDescent="0.25">
      <c r="B11" s="24"/>
      <c r="C11" s="25" t="s">
        <v>46</v>
      </c>
    </row>
    <row r="13" spans="2:4" x14ac:dyDescent="0.25">
      <c r="B13" s="26" t="s">
        <v>28</v>
      </c>
    </row>
    <row r="14" spans="2:4" ht="45" x14ac:dyDescent="0.25">
      <c r="B14" s="22" t="s">
        <v>29</v>
      </c>
      <c r="C14" s="61"/>
    </row>
    <row r="15" spans="2:4" x14ac:dyDescent="0.25">
      <c r="B15" s="27"/>
    </row>
    <row r="16" spans="2:4" x14ac:dyDescent="0.25">
      <c r="B16" s="26" t="s">
        <v>30</v>
      </c>
    </row>
    <row r="17" spans="2:3" ht="30" x14ac:dyDescent="0.25">
      <c r="B17" s="22" t="s">
        <v>31</v>
      </c>
      <c r="C17" s="61"/>
    </row>
    <row r="18" spans="2:3" x14ac:dyDescent="0.25">
      <c r="B18" s="27"/>
    </row>
    <row r="19" spans="2:3" x14ac:dyDescent="0.25">
      <c r="B19" s="28" t="s">
        <v>32</v>
      </c>
    </row>
    <row r="20" spans="2:3" x14ac:dyDescent="0.25">
      <c r="B20" s="22" t="s">
        <v>33</v>
      </c>
      <c r="C20" s="61"/>
    </row>
    <row r="21" spans="2:3" x14ac:dyDescent="0.25">
      <c r="B21" s="27"/>
    </row>
    <row r="22" spans="2:3" x14ac:dyDescent="0.25">
      <c r="B22" s="28" t="s">
        <v>34</v>
      </c>
    </row>
    <row r="23" spans="2:3" ht="30" x14ac:dyDescent="0.25">
      <c r="B23" s="22" t="s">
        <v>35</v>
      </c>
      <c r="C23" s="61"/>
    </row>
    <row r="24" spans="2:3" x14ac:dyDescent="0.25">
      <c r="B24" s="27"/>
    </row>
    <row r="25" spans="2:3" x14ac:dyDescent="0.25">
      <c r="B25" s="26" t="s">
        <v>36</v>
      </c>
    </row>
    <row r="26" spans="2:3" ht="60" x14ac:dyDescent="0.25">
      <c r="B26" s="29" t="s">
        <v>37</v>
      </c>
      <c r="C26" s="61"/>
    </row>
    <row r="28" spans="2:3" x14ac:dyDescent="0.25">
      <c r="B28" s="26" t="s">
        <v>38</v>
      </c>
    </row>
    <row r="29" spans="2:3" ht="75" x14ac:dyDescent="0.25">
      <c r="B29" s="29" t="s">
        <v>39</v>
      </c>
      <c r="C29" s="61"/>
    </row>
    <row r="31" spans="2:3" x14ac:dyDescent="0.25">
      <c r="B31" s="26" t="s">
        <v>40</v>
      </c>
    </row>
    <row r="32" spans="2:3" ht="75" x14ac:dyDescent="0.25">
      <c r="B32" s="29" t="s">
        <v>41</v>
      </c>
      <c r="C32" s="61"/>
    </row>
    <row r="34" spans="2:3" x14ac:dyDescent="0.25">
      <c r="B34" s="26" t="s">
        <v>42</v>
      </c>
    </row>
    <row r="35" spans="2:3" ht="90" x14ac:dyDescent="0.25">
      <c r="B35" s="30" t="s">
        <v>43</v>
      </c>
      <c r="C35" s="61"/>
    </row>
    <row r="37" spans="2:3" x14ac:dyDescent="0.25">
      <c r="B37" s="26" t="s">
        <v>44</v>
      </c>
    </row>
    <row r="38" spans="2:3" ht="30" x14ac:dyDescent="0.25">
      <c r="B38" s="31" t="s">
        <v>45</v>
      </c>
      <c r="C38" s="6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E8164-AFCD-45B6-9E58-B9CADD46C082}">
  <sheetPr>
    <tabColor theme="5" tint="0.79998168889431442"/>
  </sheetPr>
  <dimension ref="B1:D38"/>
  <sheetViews>
    <sheetView workbookViewId="0">
      <selection activeCell="H33" sqref="H33"/>
    </sheetView>
  </sheetViews>
  <sheetFormatPr defaultRowHeight="15" x14ac:dyDescent="0.25"/>
  <cols>
    <col min="2" max="2" width="104" customWidth="1"/>
    <col min="3" max="3" width="21.5703125" customWidth="1"/>
  </cols>
  <sheetData>
    <row r="1" spans="2:4" x14ac:dyDescent="0.25">
      <c r="B1" s="15" t="s">
        <v>19</v>
      </c>
      <c r="C1" s="16"/>
    </row>
    <row r="2" spans="2:4" ht="26.25" x14ac:dyDescent="0.4">
      <c r="B2" s="17" t="str" cm="1">
        <f t="array" aca="1" ref="B2" ca="1">MID(CELL("filename",A2),FIND("]",CELL("filename",A2))+1,255)</f>
        <v>Lot 4</v>
      </c>
      <c r="C2" s="16"/>
    </row>
    <row r="3" spans="2:4" ht="15.75" x14ac:dyDescent="0.25">
      <c r="B3" s="18" t="s">
        <v>20</v>
      </c>
      <c r="C3" s="19">
        <v>0</v>
      </c>
    </row>
    <row r="4" spans="2:4" ht="15.75" x14ac:dyDescent="0.25">
      <c r="B4" s="20" t="s">
        <v>21</v>
      </c>
      <c r="C4" s="19">
        <v>0</v>
      </c>
    </row>
    <row r="5" spans="2:4" ht="15.75" x14ac:dyDescent="0.25">
      <c r="B5" s="20" t="s">
        <v>22</v>
      </c>
      <c r="C5" s="21">
        <f>SUM(C3:C4)</f>
        <v>0</v>
      </c>
    </row>
    <row r="6" spans="2:4" ht="30" x14ac:dyDescent="0.25">
      <c r="B6" s="22" t="s">
        <v>23</v>
      </c>
    </row>
    <row r="7" spans="2:4" ht="30" x14ac:dyDescent="0.25">
      <c r="B7" s="22" t="s">
        <v>24</v>
      </c>
    </row>
    <row r="8" spans="2:4" x14ac:dyDescent="0.25">
      <c r="B8" s="22" t="s">
        <v>25</v>
      </c>
      <c r="D8" t="s">
        <v>26</v>
      </c>
    </row>
    <row r="9" spans="2:4" x14ac:dyDescent="0.25">
      <c r="B9" s="24" t="s">
        <v>27</v>
      </c>
    </row>
    <row r="10" spans="2:4" x14ac:dyDescent="0.25">
      <c r="B10" s="24"/>
    </row>
    <row r="11" spans="2:4" ht="75" x14ac:dyDescent="0.25">
      <c r="B11" s="24"/>
      <c r="C11" s="25" t="s">
        <v>46</v>
      </c>
    </row>
    <row r="13" spans="2:4" x14ac:dyDescent="0.25">
      <c r="B13" s="26" t="s">
        <v>28</v>
      </c>
    </row>
    <row r="14" spans="2:4" ht="45" x14ac:dyDescent="0.25">
      <c r="B14" s="22" t="s">
        <v>29</v>
      </c>
      <c r="C14" s="61"/>
    </row>
    <row r="15" spans="2:4" x14ac:dyDescent="0.25">
      <c r="B15" s="27"/>
    </row>
    <row r="16" spans="2:4" x14ac:dyDescent="0.25">
      <c r="B16" s="26" t="s">
        <v>30</v>
      </c>
    </row>
    <row r="17" spans="2:3" ht="30" x14ac:dyDescent="0.25">
      <c r="B17" s="22" t="s">
        <v>31</v>
      </c>
      <c r="C17" s="61"/>
    </row>
    <row r="18" spans="2:3" x14ac:dyDescent="0.25">
      <c r="B18" s="27"/>
    </row>
    <row r="19" spans="2:3" x14ac:dyDescent="0.25">
      <c r="B19" s="28" t="s">
        <v>32</v>
      </c>
    </row>
    <row r="20" spans="2:3" x14ac:dyDescent="0.25">
      <c r="B20" s="22" t="s">
        <v>33</v>
      </c>
      <c r="C20" s="61"/>
    </row>
    <row r="21" spans="2:3" x14ac:dyDescent="0.25">
      <c r="B21" s="27"/>
    </row>
    <row r="22" spans="2:3" x14ac:dyDescent="0.25">
      <c r="B22" s="28" t="s">
        <v>34</v>
      </c>
    </row>
    <row r="23" spans="2:3" ht="30" x14ac:dyDescent="0.25">
      <c r="B23" s="22" t="s">
        <v>35</v>
      </c>
      <c r="C23" s="61"/>
    </row>
    <row r="24" spans="2:3" x14ac:dyDescent="0.25">
      <c r="B24" s="27"/>
    </row>
    <row r="25" spans="2:3" x14ac:dyDescent="0.25">
      <c r="B25" s="26" t="s">
        <v>36</v>
      </c>
    </row>
    <row r="26" spans="2:3" ht="60" x14ac:dyDescent="0.25">
      <c r="B26" s="29" t="s">
        <v>37</v>
      </c>
      <c r="C26" s="61"/>
    </row>
    <row r="28" spans="2:3" x14ac:dyDescent="0.25">
      <c r="B28" s="26" t="s">
        <v>38</v>
      </c>
    </row>
    <row r="29" spans="2:3" ht="75" x14ac:dyDescent="0.25">
      <c r="B29" s="29" t="s">
        <v>39</v>
      </c>
      <c r="C29" s="61"/>
    </row>
    <row r="31" spans="2:3" x14ac:dyDescent="0.25">
      <c r="B31" s="26" t="s">
        <v>40</v>
      </c>
    </row>
    <row r="32" spans="2:3" ht="75" x14ac:dyDescent="0.25">
      <c r="B32" s="29" t="s">
        <v>41</v>
      </c>
      <c r="C32" s="61"/>
    </row>
    <row r="34" spans="2:3" x14ac:dyDescent="0.25">
      <c r="B34" s="26" t="s">
        <v>42</v>
      </c>
    </row>
    <row r="35" spans="2:3" ht="90" x14ac:dyDescent="0.25">
      <c r="B35" s="30" t="s">
        <v>43</v>
      </c>
      <c r="C35" s="61"/>
    </row>
    <row r="37" spans="2:3" x14ac:dyDescent="0.25">
      <c r="B37" s="26" t="s">
        <v>44</v>
      </c>
    </row>
    <row r="38" spans="2:3" ht="30" x14ac:dyDescent="0.25">
      <c r="B38" s="31" t="s">
        <v>45</v>
      </c>
      <c r="C38" s="6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F232A-9378-47D6-893E-FDC4324ADA59}">
  <sheetPr>
    <tabColor theme="6" tint="0.79998168889431442"/>
  </sheetPr>
  <dimension ref="B1:D38"/>
  <sheetViews>
    <sheetView workbookViewId="0">
      <selection activeCell="H33" sqref="H33"/>
    </sheetView>
  </sheetViews>
  <sheetFormatPr defaultRowHeight="15" x14ac:dyDescent="0.25"/>
  <cols>
    <col min="2" max="2" width="104" customWidth="1"/>
    <col min="3" max="3" width="21.5703125" customWidth="1"/>
  </cols>
  <sheetData>
    <row r="1" spans="2:4" x14ac:dyDescent="0.25">
      <c r="B1" s="15" t="s">
        <v>19</v>
      </c>
      <c r="C1" s="16"/>
    </row>
    <row r="2" spans="2:4" ht="26.25" x14ac:dyDescent="0.4">
      <c r="B2" s="17" t="str" cm="1">
        <f t="array" aca="1" ref="B2" ca="1">MID(CELL("filename",A2),FIND("]",CELL("filename",A2))+1,255)</f>
        <v>Lot 5</v>
      </c>
      <c r="C2" s="16"/>
    </row>
    <row r="3" spans="2:4" ht="15.75" x14ac:dyDescent="0.25">
      <c r="B3" s="18" t="s">
        <v>20</v>
      </c>
      <c r="C3" s="19">
        <v>0</v>
      </c>
    </row>
    <row r="4" spans="2:4" ht="15.75" x14ac:dyDescent="0.25">
      <c r="B4" s="20" t="s">
        <v>21</v>
      </c>
      <c r="C4" s="19">
        <v>0</v>
      </c>
    </row>
    <row r="5" spans="2:4" ht="15.75" x14ac:dyDescent="0.25">
      <c r="B5" s="20" t="s">
        <v>22</v>
      </c>
      <c r="C5" s="21">
        <f>SUM(C3:C4)</f>
        <v>0</v>
      </c>
    </row>
    <row r="6" spans="2:4" ht="30" x14ac:dyDescent="0.25">
      <c r="B6" s="22" t="s">
        <v>23</v>
      </c>
    </row>
    <row r="7" spans="2:4" ht="30" x14ac:dyDescent="0.25">
      <c r="B7" s="22" t="s">
        <v>24</v>
      </c>
    </row>
    <row r="8" spans="2:4" x14ac:dyDescent="0.25">
      <c r="B8" s="22" t="s">
        <v>25</v>
      </c>
      <c r="D8" t="s">
        <v>26</v>
      </c>
    </row>
    <row r="9" spans="2:4" x14ac:dyDescent="0.25">
      <c r="B9" s="24" t="s">
        <v>27</v>
      </c>
    </row>
    <row r="10" spans="2:4" x14ac:dyDescent="0.25">
      <c r="B10" s="24"/>
    </row>
    <row r="11" spans="2:4" ht="75" x14ac:dyDescent="0.25">
      <c r="B11" s="24"/>
      <c r="C11" s="25" t="s">
        <v>46</v>
      </c>
    </row>
    <row r="13" spans="2:4" x14ac:dyDescent="0.25">
      <c r="B13" s="26" t="s">
        <v>28</v>
      </c>
    </row>
    <row r="14" spans="2:4" ht="45" x14ac:dyDescent="0.25">
      <c r="B14" s="22" t="s">
        <v>29</v>
      </c>
      <c r="C14" s="61"/>
    </row>
    <row r="15" spans="2:4" x14ac:dyDescent="0.25">
      <c r="B15" s="27"/>
    </row>
    <row r="16" spans="2:4" x14ac:dyDescent="0.25">
      <c r="B16" s="26" t="s">
        <v>30</v>
      </c>
    </row>
    <row r="17" spans="2:3" ht="30" x14ac:dyDescent="0.25">
      <c r="B17" s="22" t="s">
        <v>31</v>
      </c>
      <c r="C17" s="61"/>
    </row>
    <row r="18" spans="2:3" x14ac:dyDescent="0.25">
      <c r="B18" s="27"/>
    </row>
    <row r="19" spans="2:3" x14ac:dyDescent="0.25">
      <c r="B19" s="28" t="s">
        <v>32</v>
      </c>
    </row>
    <row r="20" spans="2:3" x14ac:dyDescent="0.25">
      <c r="B20" s="22" t="s">
        <v>33</v>
      </c>
      <c r="C20" s="61"/>
    </row>
    <row r="21" spans="2:3" x14ac:dyDescent="0.25">
      <c r="B21" s="27"/>
    </row>
    <row r="22" spans="2:3" x14ac:dyDescent="0.25">
      <c r="B22" s="28" t="s">
        <v>34</v>
      </c>
    </row>
    <row r="23" spans="2:3" ht="30" x14ac:dyDescent="0.25">
      <c r="B23" s="22" t="s">
        <v>35</v>
      </c>
      <c r="C23" s="61"/>
    </row>
    <row r="24" spans="2:3" x14ac:dyDescent="0.25">
      <c r="B24" s="27"/>
    </row>
    <row r="25" spans="2:3" x14ac:dyDescent="0.25">
      <c r="B25" s="26" t="s">
        <v>36</v>
      </c>
    </row>
    <row r="26" spans="2:3" ht="60" x14ac:dyDescent="0.25">
      <c r="B26" s="29" t="s">
        <v>37</v>
      </c>
      <c r="C26" s="61"/>
    </row>
    <row r="28" spans="2:3" x14ac:dyDescent="0.25">
      <c r="B28" s="26" t="s">
        <v>38</v>
      </c>
    </row>
    <row r="29" spans="2:3" ht="75" x14ac:dyDescent="0.25">
      <c r="B29" s="29" t="s">
        <v>39</v>
      </c>
      <c r="C29" s="61"/>
    </row>
    <row r="31" spans="2:3" x14ac:dyDescent="0.25">
      <c r="B31" s="26" t="s">
        <v>40</v>
      </c>
    </row>
    <row r="32" spans="2:3" ht="75" x14ac:dyDescent="0.25">
      <c r="B32" s="29" t="s">
        <v>41</v>
      </c>
      <c r="C32" s="61"/>
    </row>
    <row r="34" spans="2:3" x14ac:dyDescent="0.25">
      <c r="B34" s="26" t="s">
        <v>42</v>
      </c>
    </row>
    <row r="35" spans="2:3" ht="90" x14ac:dyDescent="0.25">
      <c r="B35" s="30" t="s">
        <v>43</v>
      </c>
      <c r="C35" s="61"/>
    </row>
    <row r="37" spans="2:3" x14ac:dyDescent="0.25">
      <c r="B37" s="26" t="s">
        <v>44</v>
      </c>
    </row>
    <row r="38" spans="2:3" ht="30" x14ac:dyDescent="0.25">
      <c r="B38" s="31" t="s">
        <v>45</v>
      </c>
      <c r="C38" s="6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5597A-5D3A-4484-97BB-6E0982898CCD}">
  <sheetPr>
    <tabColor theme="8" tint="0.79998168889431442"/>
  </sheetPr>
  <dimension ref="B1:D38"/>
  <sheetViews>
    <sheetView workbookViewId="0">
      <selection activeCell="H33" sqref="H33"/>
    </sheetView>
  </sheetViews>
  <sheetFormatPr defaultRowHeight="15" x14ac:dyDescent="0.25"/>
  <cols>
    <col min="2" max="2" width="104" customWidth="1"/>
    <col min="3" max="3" width="21.5703125" customWidth="1"/>
  </cols>
  <sheetData>
    <row r="1" spans="2:4" x14ac:dyDescent="0.25">
      <c r="B1" s="15" t="s">
        <v>19</v>
      </c>
      <c r="C1" s="16"/>
    </row>
    <row r="2" spans="2:4" ht="26.25" x14ac:dyDescent="0.4">
      <c r="B2" s="17" t="str" cm="1">
        <f t="array" aca="1" ref="B2" ca="1">MID(CELL("filename",A2),FIND("]",CELL("filename",A2))+1,255)</f>
        <v>Lot 6</v>
      </c>
      <c r="C2" s="16"/>
    </row>
    <row r="3" spans="2:4" ht="15.75" x14ac:dyDescent="0.25">
      <c r="B3" s="18" t="s">
        <v>20</v>
      </c>
      <c r="C3" s="19">
        <v>0</v>
      </c>
    </row>
    <row r="4" spans="2:4" ht="15.75" x14ac:dyDescent="0.25">
      <c r="B4" s="20" t="s">
        <v>21</v>
      </c>
      <c r="C4" s="19">
        <v>0</v>
      </c>
    </row>
    <row r="5" spans="2:4" ht="15.75" x14ac:dyDescent="0.25">
      <c r="B5" s="20" t="s">
        <v>22</v>
      </c>
      <c r="C5" s="21">
        <f>SUM(C3:C4)</f>
        <v>0</v>
      </c>
    </row>
    <row r="6" spans="2:4" ht="30" x14ac:dyDescent="0.25">
      <c r="B6" s="22" t="s">
        <v>23</v>
      </c>
    </row>
    <row r="7" spans="2:4" ht="30" x14ac:dyDescent="0.25">
      <c r="B7" s="22" t="s">
        <v>24</v>
      </c>
    </row>
    <row r="8" spans="2:4" x14ac:dyDescent="0.25">
      <c r="B8" s="22" t="s">
        <v>25</v>
      </c>
      <c r="D8" t="s">
        <v>26</v>
      </c>
    </row>
    <row r="9" spans="2:4" x14ac:dyDescent="0.25">
      <c r="B9" s="24" t="s">
        <v>27</v>
      </c>
    </row>
    <row r="10" spans="2:4" x14ac:dyDescent="0.25">
      <c r="B10" s="24"/>
    </row>
    <row r="11" spans="2:4" ht="75" x14ac:dyDescent="0.25">
      <c r="B11" s="24"/>
      <c r="C11" s="25" t="s">
        <v>46</v>
      </c>
    </row>
    <row r="13" spans="2:4" x14ac:dyDescent="0.25">
      <c r="B13" s="26" t="s">
        <v>28</v>
      </c>
    </row>
    <row r="14" spans="2:4" ht="45" x14ac:dyDescent="0.25">
      <c r="B14" s="22" t="s">
        <v>29</v>
      </c>
      <c r="C14" s="61"/>
    </row>
    <row r="15" spans="2:4" x14ac:dyDescent="0.25">
      <c r="B15" s="27"/>
    </row>
    <row r="16" spans="2:4" x14ac:dyDescent="0.25">
      <c r="B16" s="26" t="s">
        <v>30</v>
      </c>
    </row>
    <row r="17" spans="2:3" ht="30" x14ac:dyDescent="0.25">
      <c r="B17" s="22" t="s">
        <v>31</v>
      </c>
      <c r="C17" s="61"/>
    </row>
    <row r="18" spans="2:3" x14ac:dyDescent="0.25">
      <c r="B18" s="27"/>
    </row>
    <row r="19" spans="2:3" x14ac:dyDescent="0.25">
      <c r="B19" s="28" t="s">
        <v>32</v>
      </c>
    </row>
    <row r="20" spans="2:3" x14ac:dyDescent="0.25">
      <c r="B20" s="22" t="s">
        <v>33</v>
      </c>
      <c r="C20" s="61"/>
    </row>
    <row r="21" spans="2:3" x14ac:dyDescent="0.25">
      <c r="B21" s="27"/>
    </row>
    <row r="22" spans="2:3" x14ac:dyDescent="0.25">
      <c r="B22" s="28" t="s">
        <v>34</v>
      </c>
    </row>
    <row r="23" spans="2:3" ht="30" x14ac:dyDescent="0.25">
      <c r="B23" s="22" t="s">
        <v>35</v>
      </c>
      <c r="C23" s="61"/>
    </row>
    <row r="24" spans="2:3" x14ac:dyDescent="0.25">
      <c r="B24" s="27"/>
    </row>
    <row r="25" spans="2:3" x14ac:dyDescent="0.25">
      <c r="B25" s="26" t="s">
        <v>36</v>
      </c>
    </row>
    <row r="26" spans="2:3" ht="60" x14ac:dyDescent="0.25">
      <c r="B26" s="29" t="s">
        <v>37</v>
      </c>
      <c r="C26" s="61"/>
    </row>
    <row r="28" spans="2:3" x14ac:dyDescent="0.25">
      <c r="B28" s="26" t="s">
        <v>38</v>
      </c>
    </row>
    <row r="29" spans="2:3" ht="75" x14ac:dyDescent="0.25">
      <c r="B29" s="29" t="s">
        <v>39</v>
      </c>
      <c r="C29" s="61"/>
    </row>
    <row r="31" spans="2:3" x14ac:dyDescent="0.25">
      <c r="B31" s="26" t="s">
        <v>40</v>
      </c>
    </row>
    <row r="32" spans="2:3" ht="75" x14ac:dyDescent="0.25">
      <c r="B32" s="29" t="s">
        <v>41</v>
      </c>
      <c r="C32" s="61"/>
    </row>
    <row r="34" spans="2:3" x14ac:dyDescent="0.25">
      <c r="B34" s="26" t="s">
        <v>42</v>
      </c>
    </row>
    <row r="35" spans="2:3" ht="90" x14ac:dyDescent="0.25">
      <c r="B35" s="30" t="s">
        <v>43</v>
      </c>
      <c r="C35" s="61"/>
    </row>
    <row r="37" spans="2:3" x14ac:dyDescent="0.25">
      <c r="B37" s="26" t="s">
        <v>44</v>
      </c>
    </row>
    <row r="38" spans="2:3" ht="30" x14ac:dyDescent="0.25">
      <c r="B38" s="31" t="s">
        <v>45</v>
      </c>
      <c r="C38" s="6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2BE59-C5FB-41E4-8BB2-D91BC4C01206}">
  <sheetPr>
    <tabColor theme="9" tint="0.79998168889431442"/>
  </sheetPr>
  <dimension ref="B1:D38"/>
  <sheetViews>
    <sheetView workbookViewId="0">
      <selection activeCell="H33" sqref="H33"/>
    </sheetView>
  </sheetViews>
  <sheetFormatPr defaultRowHeight="15" x14ac:dyDescent="0.25"/>
  <cols>
    <col min="2" max="2" width="104" customWidth="1"/>
    <col min="3" max="3" width="21.5703125" customWidth="1"/>
  </cols>
  <sheetData>
    <row r="1" spans="2:4" ht="24.75" customHeight="1" x14ac:dyDescent="0.25">
      <c r="B1" s="15" t="s">
        <v>19</v>
      </c>
      <c r="C1" s="16"/>
    </row>
    <row r="2" spans="2:4" ht="26.25" x14ac:dyDescent="0.4">
      <c r="B2" s="17" t="str" cm="1">
        <f t="array" aca="1" ref="B2" ca="1">MID(CELL("filename",A2),FIND("]",CELL("filename",A2))+1,255)</f>
        <v>Lot 7</v>
      </c>
      <c r="C2" s="16"/>
    </row>
    <row r="3" spans="2:4" ht="15.75" x14ac:dyDescent="0.25">
      <c r="B3" s="18" t="s">
        <v>20</v>
      </c>
      <c r="C3" s="19">
        <v>0</v>
      </c>
    </row>
    <row r="4" spans="2:4" ht="15.75" x14ac:dyDescent="0.25">
      <c r="B4" s="20" t="s">
        <v>21</v>
      </c>
      <c r="C4" s="19">
        <v>0</v>
      </c>
    </row>
    <row r="5" spans="2:4" ht="15.75" x14ac:dyDescent="0.25">
      <c r="B5" s="20" t="s">
        <v>22</v>
      </c>
      <c r="C5" s="21">
        <f>SUM(C3:C4)</f>
        <v>0</v>
      </c>
    </row>
    <row r="6" spans="2:4" ht="30" x14ac:dyDescent="0.25">
      <c r="B6" s="22" t="s">
        <v>23</v>
      </c>
    </row>
    <row r="7" spans="2:4" ht="30" x14ac:dyDescent="0.25">
      <c r="B7" s="22" t="s">
        <v>24</v>
      </c>
    </row>
    <row r="8" spans="2:4" x14ac:dyDescent="0.25">
      <c r="B8" s="22" t="s">
        <v>25</v>
      </c>
      <c r="D8" t="s">
        <v>26</v>
      </c>
    </row>
    <row r="9" spans="2:4" x14ac:dyDescent="0.25">
      <c r="B9" s="24" t="s">
        <v>27</v>
      </c>
    </row>
    <row r="10" spans="2:4" x14ac:dyDescent="0.25">
      <c r="B10" s="24"/>
    </row>
    <row r="11" spans="2:4" ht="75" x14ac:dyDescent="0.25">
      <c r="B11" s="24"/>
      <c r="C11" s="25" t="s">
        <v>46</v>
      </c>
    </row>
    <row r="13" spans="2:4" x14ac:dyDescent="0.25">
      <c r="B13" s="26" t="s">
        <v>28</v>
      </c>
    </row>
    <row r="14" spans="2:4" ht="45" x14ac:dyDescent="0.25">
      <c r="B14" s="22" t="s">
        <v>29</v>
      </c>
      <c r="C14" s="61"/>
    </row>
    <row r="15" spans="2:4" x14ac:dyDescent="0.25">
      <c r="B15" s="27"/>
    </row>
    <row r="16" spans="2:4" x14ac:dyDescent="0.25">
      <c r="B16" s="26" t="s">
        <v>30</v>
      </c>
    </row>
    <row r="17" spans="2:3" ht="30" x14ac:dyDescent="0.25">
      <c r="B17" s="22" t="s">
        <v>31</v>
      </c>
      <c r="C17" s="61"/>
    </row>
    <row r="18" spans="2:3" x14ac:dyDescent="0.25">
      <c r="B18" s="27"/>
    </row>
    <row r="19" spans="2:3" x14ac:dyDescent="0.25">
      <c r="B19" s="28" t="s">
        <v>32</v>
      </c>
    </row>
    <row r="20" spans="2:3" x14ac:dyDescent="0.25">
      <c r="B20" s="22" t="s">
        <v>33</v>
      </c>
      <c r="C20" s="61"/>
    </row>
    <row r="21" spans="2:3" x14ac:dyDescent="0.25">
      <c r="B21" s="27"/>
    </row>
    <row r="22" spans="2:3" x14ac:dyDescent="0.25">
      <c r="B22" s="28" t="s">
        <v>34</v>
      </c>
    </row>
    <row r="23" spans="2:3" ht="30" x14ac:dyDescent="0.25">
      <c r="B23" s="22" t="s">
        <v>35</v>
      </c>
      <c r="C23" s="61"/>
    </row>
    <row r="24" spans="2:3" x14ac:dyDescent="0.25">
      <c r="B24" s="27"/>
    </row>
    <row r="25" spans="2:3" x14ac:dyDescent="0.25">
      <c r="B25" s="26" t="s">
        <v>36</v>
      </c>
    </row>
    <row r="26" spans="2:3" ht="60" x14ac:dyDescent="0.25">
      <c r="B26" s="29" t="s">
        <v>37</v>
      </c>
      <c r="C26" s="61"/>
    </row>
    <row r="28" spans="2:3" x14ac:dyDescent="0.25">
      <c r="B28" s="26" t="s">
        <v>38</v>
      </c>
    </row>
    <row r="29" spans="2:3" ht="75" x14ac:dyDescent="0.25">
      <c r="B29" s="29" t="s">
        <v>39</v>
      </c>
      <c r="C29" s="61"/>
    </row>
    <row r="31" spans="2:3" x14ac:dyDescent="0.25">
      <c r="B31" s="26" t="s">
        <v>40</v>
      </c>
    </row>
    <row r="32" spans="2:3" ht="75" x14ac:dyDescent="0.25">
      <c r="B32" s="29" t="s">
        <v>41</v>
      </c>
      <c r="C32" s="61"/>
    </row>
    <row r="34" spans="2:3" x14ac:dyDescent="0.25">
      <c r="B34" s="26" t="s">
        <v>42</v>
      </c>
    </row>
    <row r="35" spans="2:3" ht="90" x14ac:dyDescent="0.25">
      <c r="B35" s="30" t="s">
        <v>43</v>
      </c>
      <c r="C35" s="61"/>
    </row>
    <row r="37" spans="2:3" x14ac:dyDescent="0.25">
      <c r="B37" s="26" t="s">
        <v>44</v>
      </c>
    </row>
    <row r="38" spans="2:3" ht="30" x14ac:dyDescent="0.25">
      <c r="B38" s="31" t="s">
        <v>45</v>
      </c>
      <c r="C38" s="6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Tenderer Instructions</vt:lpstr>
      <vt:lpstr>Lot 1</vt:lpstr>
      <vt:lpstr>Lot 2</vt:lpstr>
      <vt:lpstr>Lot 3</vt:lpstr>
      <vt:lpstr>Lot 4</vt:lpstr>
      <vt:lpstr>Lot 5</vt:lpstr>
      <vt:lpstr>Lot 6</vt:lpstr>
      <vt:lpstr>Lot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Jeanne Copeland</dc:creator>
  <cp:lastModifiedBy>Jeanne Copeland</cp:lastModifiedBy>
  <dcterms:created xsi:type="dcterms:W3CDTF">2026-07-28T14:27:37Z</dcterms:created>
  <dcterms:modified xsi:type="dcterms:W3CDTF">2026-07-29T15:19:25Z</dcterms:modified>
</cp:coreProperties>
</file>